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64011"/>
  <mc:AlternateContent xmlns:mc="http://schemas.openxmlformats.org/markup-compatibility/2006">
    <mc:Choice Requires="x15">
      <x15ac:absPath xmlns:x15ac="http://schemas.microsoft.com/office/spreadsheetml/2010/11/ac" url="C:\dso ilirska bistrica\objava na pjn\"/>
    </mc:Choice>
  </mc:AlternateContent>
  <bookViews>
    <workbookView xWindow="0" yWindow="0" windowWidth="17256" windowHeight="5832" tabRatio="926" firstSheet="1" activeTab="7"/>
  </bookViews>
  <sheets>
    <sheet name="REKAPITULACIJA GOI" sheetId="24" r:id="rId1"/>
    <sheet name="GO-REKAPIT." sheetId="32" r:id="rId2"/>
    <sheet name="GO-ENp_G" sheetId="34" r:id="rId3"/>
    <sheet name="GO-EnP_P2" sheetId="33" r:id="rId4"/>
    <sheet name="EI-REKAPIT." sheetId="41" r:id="rId5"/>
    <sheet name="EI-EnP_G_Krmiljenje" sheetId="42" r:id="rId6"/>
    <sheet name="EI-EnP_G_Ostalo" sheetId="43" r:id="rId7"/>
    <sheet name="EI-EnP_P2_Krmiljenje" sheetId="45" r:id="rId8"/>
    <sheet name="EI-EnP_P2_Ostalo" sheetId="46" r:id="rId9"/>
    <sheet name="SI-REKAPIT." sheetId="39" r:id="rId10"/>
    <sheet name="SI-EnP_G" sheetId="35" r:id="rId11"/>
    <sheet name="SI-EnP_P2" sheetId="36" r:id="rId12"/>
    <sheet name="SI-CNS_EnP_G" sheetId="37" r:id="rId13"/>
    <sheet name="SI-CNS_EnP_P2" sheetId="38" r:id="rId14"/>
    <sheet name="SI-EnP_P2_tsv" sheetId="40" r:id="rId15"/>
  </sheets>
  <externalReferences>
    <externalReference r:id="rId16"/>
    <externalReference r:id="rId17"/>
    <externalReference r:id="rId18"/>
    <externalReference r:id="rId19"/>
    <externalReference r:id="rId20"/>
  </externalReferences>
  <definedNames>
    <definedName name="_Toc289939629" localSheetId="5">#REF!</definedName>
    <definedName name="_Toc289939629" localSheetId="7">#REF!</definedName>
    <definedName name="_Toc289939629" localSheetId="2">#REF!</definedName>
    <definedName name="_Toc289939629" localSheetId="3">#REF!</definedName>
    <definedName name="_Toc289939629" localSheetId="1">#REF!</definedName>
    <definedName name="_Toc289939629" localSheetId="0">#REF!</definedName>
    <definedName name="_Toc289939629" localSheetId="14">#REF!</definedName>
    <definedName name="_Toc289939629" localSheetId="9">#REF!</definedName>
    <definedName name="_Toc289939629">#REF!</definedName>
    <definedName name="_Toc443354258" localSheetId="5">'EI-EnP_G_Krmiljenje'!#REF!</definedName>
    <definedName name="_Toc443354258" localSheetId="7">'EI-EnP_P2_Krmiljenje'!#REF!</definedName>
    <definedName name="_Toc494600449" localSheetId="5">'EI-EnP_G_Krmiljenje'!#REF!</definedName>
    <definedName name="_Toc494600449" localSheetId="7">'EI-EnP_P2_Krmiljenje'!#REF!</definedName>
    <definedName name="_Toc494600453" localSheetId="5">'EI-EnP_G_Krmiljenje'!#REF!</definedName>
    <definedName name="_Toc494600453" localSheetId="7">'EI-EnP_P2_Krmiljenje'!#REF!</definedName>
    <definedName name="_Toc536203426" localSheetId="5">'EI-EnP_G_Krmiljenje'!#REF!</definedName>
    <definedName name="_Toc536203426" localSheetId="7">'EI-EnP_P2_Krmiljenje'!#REF!</definedName>
    <definedName name="¸1" localSheetId="2">#REF!</definedName>
    <definedName name="¸1" localSheetId="3">#REF!</definedName>
    <definedName name="¸1" localSheetId="1">#REF!</definedName>
    <definedName name="¸1" localSheetId="0">#REF!</definedName>
    <definedName name="¸1" localSheetId="14">#REF!</definedName>
    <definedName name="¸1" localSheetId="9">#REF!</definedName>
    <definedName name="¸1">#REF!</definedName>
    <definedName name="B" localSheetId="2">#REF!</definedName>
    <definedName name="B" localSheetId="3">#REF!</definedName>
    <definedName name="B" localSheetId="1">#REF!</definedName>
    <definedName name="b" localSheetId="0">#REF!</definedName>
    <definedName name="B" localSheetId="14">#REF!</definedName>
    <definedName name="B" localSheetId="9">#REF!</definedName>
    <definedName name="B">#REF!</definedName>
    <definedName name="BETONSKA" localSheetId="2">#REF!</definedName>
    <definedName name="BETONSKA" localSheetId="3">#REF!</definedName>
    <definedName name="BETONSKA" localSheetId="1">#REF!</definedName>
    <definedName name="BETONSKA" localSheetId="0">#REF!</definedName>
    <definedName name="BETONSKA" localSheetId="14">#REF!</definedName>
    <definedName name="BETONSKA" localSheetId="9">#REF!</definedName>
    <definedName name="BETONSKA">#REF!</definedName>
    <definedName name="č" localSheetId="2">#REF!</definedName>
    <definedName name="č" localSheetId="3">#REF!</definedName>
    <definedName name="č" localSheetId="0">#REF!</definedName>
    <definedName name="č" localSheetId="9">#REF!</definedName>
    <definedName name="č">#REF!</definedName>
    <definedName name="Debelina1" localSheetId="2">#REF!</definedName>
    <definedName name="Debelina1" localSheetId="3">#REF!</definedName>
    <definedName name="Debelina1" localSheetId="1">#REF!</definedName>
    <definedName name="Debelina1" localSheetId="0">#REF!</definedName>
    <definedName name="Debelina1" localSheetId="14">#REF!</definedName>
    <definedName name="Debelina1" localSheetId="9">#REF!</definedName>
    <definedName name="Debelina1">#REF!</definedName>
    <definedName name="Dolzina" localSheetId="2">#REF!</definedName>
    <definedName name="Dolzina" localSheetId="3">#REF!</definedName>
    <definedName name="Dolzina" localSheetId="1">#REF!</definedName>
    <definedName name="Dolzina" localSheetId="0">#REF!</definedName>
    <definedName name="Dolzina" localSheetId="14">#REF!</definedName>
    <definedName name="Dolzina" localSheetId="9">#REF!</definedName>
    <definedName name="Dolzina">#REF!</definedName>
    <definedName name="Dolzina1" localSheetId="2">#REF!</definedName>
    <definedName name="Dolzina1" localSheetId="3">#REF!</definedName>
    <definedName name="Dolzina1" localSheetId="1">#REF!</definedName>
    <definedName name="Dolzina1" localSheetId="0">#REF!</definedName>
    <definedName name="Dolzina1" localSheetId="14">#REF!</definedName>
    <definedName name="Dolzina1" localSheetId="9">#REF!</definedName>
    <definedName name="Dolzina1">#REF!</definedName>
    <definedName name="Excel_BuiltIn__FilterDatabase_2" localSheetId="5">'[1]popis C moc'!#REF!</definedName>
    <definedName name="Excel_BuiltIn__FilterDatabase_2" localSheetId="7">'[1]popis C moc'!#REF!</definedName>
    <definedName name="Excel_BuiltIn__FilterDatabase_2" localSheetId="2">'[2]popis C moc'!#REF!</definedName>
    <definedName name="Excel_BuiltIn__FilterDatabase_2" localSheetId="3">'[2]popis C moc'!#REF!</definedName>
    <definedName name="Excel_BuiltIn__FilterDatabase_2" localSheetId="1">'[2]popis C moc'!#REF!</definedName>
    <definedName name="Excel_BuiltIn__FilterDatabase_2" localSheetId="0">'[2]popis C moc'!#REF!</definedName>
    <definedName name="Excel_BuiltIn__FilterDatabase_2" localSheetId="14">'[2]popis C moc'!#REF!</definedName>
    <definedName name="Excel_BuiltIn__FilterDatabase_2" localSheetId="9">'[2]popis C moc'!#REF!</definedName>
    <definedName name="Excel_BuiltIn__FilterDatabase_2">'[2]popis C moc'!#REF!</definedName>
    <definedName name="Excel_BuiltIn_FilterDatabase_3" localSheetId="2">'[1]popis C moc'!#REF!</definedName>
    <definedName name="Excel_BuiltIn_FilterDatabase_3" localSheetId="3">'[1]popis C moc'!#REF!</definedName>
    <definedName name="Excel_BuiltIn_FilterDatabase_3" localSheetId="0">'[1]popis C moc'!#REF!</definedName>
    <definedName name="Excel_BuiltIn_FilterDatabase_3" localSheetId="14">'[1]popis C moc'!#REF!</definedName>
    <definedName name="Excel_BuiltIn_FilterDatabase_3">'[1]popis C moc'!#REF!</definedName>
    <definedName name="Excel_BuiltIn_Print_Area_1" localSheetId="2">#REF!</definedName>
    <definedName name="Excel_BuiltIn_Print_Area_1" localSheetId="3">#REF!</definedName>
    <definedName name="Excel_BuiltIn_Print_Area_1" localSheetId="1">#REF!</definedName>
    <definedName name="Excel_BuiltIn_Print_Area_1" localSheetId="0">#REF!</definedName>
    <definedName name="Excel_BuiltIn_Print_Area_1" localSheetId="14">#REF!</definedName>
    <definedName name="Excel_BuiltIn_Print_Area_1" localSheetId="9">#REF!</definedName>
    <definedName name="Excel_BuiltIn_Print_Area_1">#REF!</definedName>
    <definedName name="Excel_BuiltIn_Print_Area_3_1" localSheetId="2">'GO-ENp_G'!#REF!</definedName>
    <definedName name="Excel_BuiltIn_Print_Area_3_1" localSheetId="3">'GO-EnP_P2'!#REF!</definedName>
    <definedName name="Excel_BuiltIn_Print_Area_3_1" localSheetId="1">#REF!</definedName>
    <definedName name="Excel_BuiltIn_Print_Area_3_1" localSheetId="0">#REF!</definedName>
    <definedName name="Excel_BuiltIn_Print_Area_3_1" localSheetId="14">#REF!</definedName>
    <definedName name="Excel_BuiltIn_Print_Area_3_1" localSheetId="9">#REF!</definedName>
    <definedName name="Excel_BuiltIn_Print_Area_3_1">#REF!</definedName>
    <definedName name="Excel_BuiltIn_Print_Area_3_1_1" localSheetId="2">'GO-ENp_G'!#REF!</definedName>
    <definedName name="Excel_BuiltIn_Print_Area_3_1_1" localSheetId="3">'GO-EnP_P2'!#REF!</definedName>
    <definedName name="Excel_BuiltIn_Print_Area_3_1_1" localSheetId="1">#REF!</definedName>
    <definedName name="Excel_BuiltIn_Print_Area_3_1_1" localSheetId="0">#REF!</definedName>
    <definedName name="Excel_BuiltIn_Print_Area_3_1_1" localSheetId="14">#REF!</definedName>
    <definedName name="Excel_BuiltIn_Print_Area_3_1_1" localSheetId="9">#REF!</definedName>
    <definedName name="Excel_BuiltIn_Print_Area_3_1_1">#REF!</definedName>
    <definedName name="Excel_BuiltIn_Print_Area_3_1_1_1" localSheetId="2">'GO-ENp_G'!#REF!</definedName>
    <definedName name="Excel_BuiltIn_Print_Area_3_1_1_1" localSheetId="3">'GO-EnP_P2'!#REF!</definedName>
    <definedName name="Excel_BuiltIn_Print_Area_3_1_1_1" localSheetId="1">#REF!</definedName>
    <definedName name="Excel_BuiltIn_Print_Area_3_1_1_1" localSheetId="0">#REF!</definedName>
    <definedName name="Excel_BuiltIn_Print_Area_3_1_1_1" localSheetId="14">#REF!</definedName>
    <definedName name="Excel_BuiltIn_Print_Area_3_1_1_1" localSheetId="9">#REF!</definedName>
    <definedName name="Excel_BuiltIn_Print_Area_3_1_1_1">#REF!</definedName>
    <definedName name="Excel_BuiltIn_Print_Area_4" localSheetId="2">#REF!</definedName>
    <definedName name="Excel_BuiltIn_Print_Area_4" localSheetId="3">#REF!</definedName>
    <definedName name="Excel_BuiltIn_Print_Area_4" localSheetId="1">#REF!</definedName>
    <definedName name="Excel_BuiltIn_Print_Area_4" localSheetId="0">#REF!</definedName>
    <definedName name="Excel_BuiltIn_Print_Area_4" localSheetId="14">#REF!</definedName>
    <definedName name="Excel_BuiltIn_Print_Area_4" localSheetId="9">#REF!</definedName>
    <definedName name="Excel_BuiltIn_Print_Area_4">#REF!</definedName>
    <definedName name="Excel_BuiltIn_Print_Area_5" localSheetId="2">#REF!</definedName>
    <definedName name="Excel_BuiltIn_Print_Area_5" localSheetId="3">#REF!</definedName>
    <definedName name="Excel_BuiltIn_Print_Area_5" localSheetId="1">#REF!</definedName>
    <definedName name="Excel_BuiltIn_Print_Area_5" localSheetId="0">#REF!</definedName>
    <definedName name="Excel_BuiltIn_Print_Area_5" localSheetId="14">#REF!</definedName>
    <definedName name="Excel_BuiltIn_Print_Area_5" localSheetId="9">#REF!</definedName>
    <definedName name="Excel_BuiltIn_Print_Area_5">#REF!</definedName>
    <definedName name="ffkl" localSheetId="2">#REF!</definedName>
    <definedName name="ffkl" localSheetId="3">#REF!</definedName>
    <definedName name="ffkl" localSheetId="0">#REF!</definedName>
    <definedName name="ffkl" localSheetId="9">#REF!</definedName>
    <definedName name="ffkl">#REF!</definedName>
    <definedName name="gd" localSheetId="2">#REF!</definedName>
    <definedName name="gd" localSheetId="3">#REF!</definedName>
    <definedName name="gd" localSheetId="1">#REF!</definedName>
    <definedName name="gd" localSheetId="0">#REF!</definedName>
    <definedName name="gd" localSheetId="14">#REF!</definedName>
    <definedName name="gd" localSheetId="9">#REF!</definedName>
    <definedName name="gd">#REF!</definedName>
    <definedName name="GFDGF" localSheetId="2">#REF!</definedName>
    <definedName name="GFDGF" localSheetId="3">#REF!</definedName>
    <definedName name="GFDGF" localSheetId="1">#REF!</definedName>
    <definedName name="GFDGF" localSheetId="0">#REF!</definedName>
    <definedName name="GFDGF" localSheetId="14">#REF!</definedName>
    <definedName name="GFDGF" localSheetId="9">#REF!</definedName>
    <definedName name="GFDGF">#REF!</definedName>
    <definedName name="Globina" localSheetId="2">#REF!</definedName>
    <definedName name="Globina" localSheetId="3">#REF!</definedName>
    <definedName name="Globina" localSheetId="1">#REF!</definedName>
    <definedName name="Globina" localSheetId="0">#REF!</definedName>
    <definedName name="Globina" localSheetId="14">#REF!</definedName>
    <definedName name="Globina" localSheetId="9">#REF!</definedName>
    <definedName name="Globina">#REF!</definedName>
    <definedName name="hvl" localSheetId="2">#REF!</definedName>
    <definedName name="hvl" localSheetId="3">#REF!</definedName>
    <definedName name="hvl" localSheetId="0">#REF!</definedName>
    <definedName name="hvl" localSheetId="9">#REF!</definedName>
    <definedName name="hvl">#REF!</definedName>
    <definedName name="i" localSheetId="2">#REF!</definedName>
    <definedName name="i" localSheetId="3">#REF!</definedName>
    <definedName name="i" localSheetId="1">#REF!</definedName>
    <definedName name="i" localSheetId="0">#REF!</definedName>
    <definedName name="i" localSheetId="9">#REF!</definedName>
    <definedName name="i">#REF!</definedName>
    <definedName name="Item_No." localSheetId="2">#REF!</definedName>
    <definedName name="Item_No." localSheetId="3">#REF!</definedName>
    <definedName name="Item_No." localSheetId="1">#REF!</definedName>
    <definedName name="Item_No." localSheetId="0">#REF!</definedName>
    <definedName name="Item_No." localSheetId="9">#REF!</definedName>
    <definedName name="Item_No.">#REF!</definedName>
    <definedName name="K" localSheetId="2">#REF!</definedName>
    <definedName name="K" localSheetId="3">#REF!</definedName>
    <definedName name="K" localSheetId="1">#REF!</definedName>
    <definedName name="K" localSheetId="0">#REF!</definedName>
    <definedName name="K" localSheetId="14">#REF!</definedName>
    <definedName name="K" localSheetId="9">#REF!</definedName>
    <definedName name="K">#REF!</definedName>
    <definedName name="KROVSKA" localSheetId="2">#REF!</definedName>
    <definedName name="KROVSKA" localSheetId="3">#REF!</definedName>
    <definedName name="KROVSKA" localSheetId="1">#REF!</definedName>
    <definedName name="KROVSKA" localSheetId="0">#REF!</definedName>
    <definedName name="KROVSKA" localSheetId="14">#REF!</definedName>
    <definedName name="KROVSKA" localSheetId="9">#REF!</definedName>
    <definedName name="KROVSKA">#REF!</definedName>
    <definedName name="L" localSheetId="2">#REF!</definedName>
    <definedName name="L" localSheetId="3">#REF!</definedName>
    <definedName name="L" localSheetId="1">#REF!</definedName>
    <definedName name="l" localSheetId="0">#REF!</definedName>
    <definedName name="L" localSheetId="14">#REF!</definedName>
    <definedName name="L" localSheetId="9">#REF!</definedName>
    <definedName name="L">#REF!</definedName>
    <definedName name="o" localSheetId="2">#REF!</definedName>
    <definedName name="o" localSheetId="3">#REF!</definedName>
    <definedName name="o" localSheetId="1">#REF!</definedName>
    <definedName name="o" localSheetId="0">#REF!</definedName>
    <definedName name="o" localSheetId="14">#REF!</definedName>
    <definedName name="o" localSheetId="9">#REF!</definedName>
    <definedName name="o">#REF!</definedName>
    <definedName name="pakiranje" localSheetId="2">#REF!</definedName>
    <definedName name="pakiranje" localSheetId="3">#REF!</definedName>
    <definedName name="pakiranje" localSheetId="1">#REF!</definedName>
    <definedName name="pakiranje" localSheetId="0">#REF!</definedName>
    <definedName name="pakiranje" localSheetId="9">#REF!</definedName>
    <definedName name="pakiranje">#REF!</definedName>
    <definedName name="POSTAVKA2" localSheetId="2">#REF!</definedName>
    <definedName name="POSTAVKA2" localSheetId="3">#REF!</definedName>
    <definedName name="POSTAVKA2" localSheetId="1">#REF!</definedName>
    <definedName name="POSTAVKA2" localSheetId="0">#REF!</definedName>
    <definedName name="POSTAVKA2" localSheetId="14">#REF!</definedName>
    <definedName name="POSTAVKA2" localSheetId="9">#REF!</definedName>
    <definedName name="POSTAVKA2">#REF!</definedName>
    <definedName name="Print_Area" localSheetId="5">'EI-EnP_G_Krmiljenje'!$A$1:$E$95</definedName>
    <definedName name="Print_Area" localSheetId="7">'EI-EnP_P2_Krmiljenje'!$A$1:$E$255</definedName>
    <definedName name="Print_Area" localSheetId="4">'EI-REKAPIT.'!$A$2:$C$16</definedName>
    <definedName name="Print_Area_MI" localSheetId="5">#REF!</definedName>
    <definedName name="Print_Area_MI" localSheetId="7">#REF!</definedName>
    <definedName name="Print_Area_MI" localSheetId="2">#REF!</definedName>
    <definedName name="Print_Area_MI" localSheetId="3">#REF!</definedName>
    <definedName name="Print_Area_MI" localSheetId="1">#REF!</definedName>
    <definedName name="Print_Area_MI" localSheetId="0">#REF!</definedName>
    <definedName name="Print_Area_MI" localSheetId="14">#REF!</definedName>
    <definedName name="Print_Area_MI" localSheetId="9">#REF!</definedName>
    <definedName name="Print_Area_MI">#REF!</definedName>
    <definedName name="Print_Titles" localSheetId="5">'EI-EnP_G_Krmiljenje'!$4:$4</definedName>
    <definedName name="Print_Titles" localSheetId="7">'EI-EnP_P2_Krmiljenje'!$4:$4</definedName>
    <definedName name="Recover" localSheetId="1">[3]Macro1!$A$74</definedName>
    <definedName name="Recover" localSheetId="0">[3]Macro1!$A$74</definedName>
    <definedName name="Recover" localSheetId="9">[3]Macro1!$A$74</definedName>
    <definedName name="Recover">[3]Macro1!$A$74</definedName>
    <definedName name="s" localSheetId="2">#REF!</definedName>
    <definedName name="s" localSheetId="3">#REF!</definedName>
    <definedName name="s" localSheetId="1">#REF!</definedName>
    <definedName name="S" localSheetId="0">#REF!</definedName>
    <definedName name="s" localSheetId="14">#REF!</definedName>
    <definedName name="s" localSheetId="9">#REF!</definedName>
    <definedName name="s">#REF!</definedName>
    <definedName name="Sirina" localSheetId="2">#REF!</definedName>
    <definedName name="Sirina" localSheetId="3">#REF!</definedName>
    <definedName name="Sirina" localSheetId="1">#REF!</definedName>
    <definedName name="Sirina" localSheetId="0">#REF!</definedName>
    <definedName name="Sirina" localSheetId="14">#REF!</definedName>
    <definedName name="Sirina" localSheetId="9">#REF!</definedName>
    <definedName name="Sirina">#REF!</definedName>
    <definedName name="sklop8" localSheetId="2">#REF!</definedName>
    <definedName name="sklop8" localSheetId="3">#REF!</definedName>
    <definedName name="sklop8" localSheetId="1">#REF!</definedName>
    <definedName name="sklop8" localSheetId="0">#REF!</definedName>
    <definedName name="sklop8" localSheetId="14">#REF!</definedName>
    <definedName name="sklop8" localSheetId="9">#REF!</definedName>
    <definedName name="sklop8">#REF!</definedName>
    <definedName name="skupaj" localSheetId="2">'[4]popis C moc'!#REF!</definedName>
    <definedName name="skupaj" localSheetId="3">'[4]popis C moc'!#REF!</definedName>
    <definedName name="skupaj" localSheetId="1">'[4]popis C moc'!#REF!</definedName>
    <definedName name="skupaj" localSheetId="0">'[4]popis C moc'!#REF!</definedName>
    <definedName name="skupaj" localSheetId="9">'[4]popis C moc'!#REF!</definedName>
    <definedName name="skupaj">'[4]popis C moc'!#REF!</definedName>
    <definedName name="SteviloKomadovGred" localSheetId="2">#REF!</definedName>
    <definedName name="SteviloKomadovGred" localSheetId="3">#REF!</definedName>
    <definedName name="SteviloKomadovGred" localSheetId="1">#REF!</definedName>
    <definedName name="SteviloKomadovGred" localSheetId="0">#REF!</definedName>
    <definedName name="SteviloKomadovGred" localSheetId="14">#REF!</definedName>
    <definedName name="SteviloKomadovGred" localSheetId="9">#REF!</definedName>
    <definedName name="SteviloKomadovGred">#REF!</definedName>
    <definedName name="SteviloKomadovTockovnihTemeljev" localSheetId="2">#REF!</definedName>
    <definedName name="SteviloKomadovTockovnihTemeljev" localSheetId="3">#REF!</definedName>
    <definedName name="SteviloKomadovTockovnihTemeljev" localSheetId="1">#REF!</definedName>
    <definedName name="SteviloKomadovTockovnihTemeljev" localSheetId="0">#REF!</definedName>
    <definedName name="SteviloKomadovTockovnihTemeljev" localSheetId="14">#REF!</definedName>
    <definedName name="SteviloKomadovTockovnihTemeljev" localSheetId="9">#REF!</definedName>
    <definedName name="SteviloKomadovTockovnihTemeljev">#REF!</definedName>
    <definedName name="TableName">"Dummy"</definedName>
    <definedName name="TLA" localSheetId="2">#REF!</definedName>
    <definedName name="TLA" localSheetId="3">#REF!</definedName>
    <definedName name="TLA" localSheetId="1">#REF!</definedName>
    <definedName name="TLA" localSheetId="0">#REF!</definedName>
    <definedName name="TLA" localSheetId="14">#REF!</definedName>
    <definedName name="TLA" localSheetId="9">#REF!</definedName>
    <definedName name="TLA">#REF!</definedName>
    <definedName name="V6F15F304" localSheetId="5">#REF!</definedName>
    <definedName name="V6F15F304" localSheetId="7">#REF!</definedName>
    <definedName name="V6F15F304" localSheetId="2">#REF!</definedName>
    <definedName name="V6F15F304" localSheetId="3">#REF!</definedName>
    <definedName name="V6F15F304" localSheetId="1">#REF!</definedName>
    <definedName name="V6F15F304" localSheetId="0">#REF!</definedName>
    <definedName name="V6F15F304" localSheetId="14">#REF!</definedName>
    <definedName name="V6F15F304" localSheetId="9">#REF!</definedName>
    <definedName name="V6F15F304">#REF!</definedName>
    <definedName name="Visina" localSheetId="2">#REF!</definedName>
    <definedName name="Visina" localSheetId="3">#REF!</definedName>
    <definedName name="Visina" localSheetId="1">#REF!</definedName>
    <definedName name="Visina" localSheetId="0">#REF!</definedName>
    <definedName name="Visina" localSheetId="14">#REF!</definedName>
    <definedName name="Visina" localSheetId="9">#REF!</definedName>
    <definedName name="Visina">#REF!</definedName>
    <definedName name="work2" localSheetId="2">#REF!</definedName>
    <definedName name="work2" localSheetId="3">#REF!</definedName>
    <definedName name="work2" localSheetId="1">#REF!</definedName>
    <definedName name="work2" localSheetId="0">#REF!</definedName>
    <definedName name="work2" localSheetId="14">#REF!</definedName>
    <definedName name="work2" localSheetId="9">#REF!</definedName>
    <definedName name="work2">#REF!</definedName>
    <definedName name="ww" localSheetId="1">[5]Macro1!$A$74</definedName>
    <definedName name="ww" localSheetId="0">[5]Macro1!$A$74</definedName>
    <definedName name="ww" localSheetId="9">[5]Macro1!$A$74</definedName>
    <definedName name="ww">[5]Macro1!$A$74</definedName>
    <definedName name="ZEMELJSKA" localSheetId="2">#REF!</definedName>
    <definedName name="ZEMELJSKA" localSheetId="3">#REF!</definedName>
    <definedName name="ZEMELJSKA" localSheetId="1">#REF!</definedName>
    <definedName name="ZEMELJSKA" localSheetId="0">#REF!</definedName>
    <definedName name="ZEMELJSKA" localSheetId="14">#REF!</definedName>
    <definedName name="ZEMELJSKA" localSheetId="9">#REF!</definedName>
    <definedName name="ZEMELJSK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2" i="24" l="1"/>
  <c r="B10" i="39"/>
  <c r="E109" i="45" l="1"/>
  <c r="E117" i="45"/>
  <c r="E130" i="45"/>
  <c r="E94" i="45"/>
  <c r="E92" i="45"/>
  <c r="E90" i="45"/>
  <c r="E80" i="45"/>
  <c r="E74" i="45"/>
  <c r="E69" i="45"/>
  <c r="E59" i="45"/>
  <c r="E57" i="45"/>
  <c r="E55" i="45"/>
  <c r="E51" i="45"/>
  <c r="E47" i="45"/>
  <c r="E134" i="42"/>
  <c r="E114" i="42"/>
  <c r="E106" i="42"/>
  <c r="E94" i="42"/>
  <c r="E68" i="42"/>
  <c r="E64" i="42"/>
  <c r="E62" i="42"/>
  <c r="E52" i="42"/>
  <c r="E46" i="42"/>
  <c r="E33" i="42"/>
  <c r="F22" i="33"/>
  <c r="F19" i="33"/>
  <c r="F17" i="33"/>
  <c r="F14" i="33"/>
  <c r="F19" i="34"/>
  <c r="F14" i="34"/>
  <c r="F11" i="34"/>
  <c r="F11" i="33" l="1"/>
  <c r="F9" i="33"/>
  <c r="F15" i="33"/>
  <c r="F9" i="34"/>
  <c r="E58" i="42"/>
  <c r="E124" i="45"/>
  <c r="E71" i="45"/>
  <c r="E84" i="45"/>
  <c r="E61" i="45"/>
  <c r="E12" i="46"/>
  <c r="E113" i="45"/>
  <c r="E127" i="45"/>
  <c r="E105" i="45"/>
  <c r="E133" i="45"/>
  <c r="E121" i="45"/>
  <c r="E12" i="43"/>
  <c r="E14" i="43" s="1"/>
  <c r="E56" i="42"/>
  <c r="E70" i="42"/>
  <c r="E85" i="42"/>
  <c r="E73" i="42"/>
  <c r="E122" i="42"/>
  <c r="E118" i="42"/>
  <c r="E83" i="42"/>
  <c r="E54" i="42"/>
  <c r="E110" i="42"/>
  <c r="E50" i="42"/>
  <c r="E76" i="42"/>
  <c r="E131" i="42"/>
  <c r="E79" i="42"/>
  <c r="E89" i="42"/>
  <c r="E60" i="42"/>
  <c r="E125" i="42"/>
  <c r="F17" i="34"/>
  <c r="F31" i="38"/>
  <c r="G516" i="35"/>
  <c r="G184" i="35"/>
  <c r="E63" i="45"/>
  <c r="E77" i="45"/>
  <c r="E65" i="45"/>
  <c r="E86" i="45"/>
  <c r="E34" i="45"/>
  <c r="E53" i="45"/>
  <c r="E128" i="42"/>
  <c r="E91" i="42"/>
  <c r="F15" i="34"/>
  <c r="F21" i="34"/>
  <c r="F24" i="33" l="1"/>
  <c r="F24" i="34"/>
  <c r="E14" i="46"/>
  <c r="E137" i="45"/>
  <c r="E138" i="42"/>
  <c r="G803" i="35"/>
  <c r="G797" i="35" l="1"/>
  <c r="G767" i="35"/>
  <c r="G764" i="35"/>
  <c r="G751" i="35"/>
  <c r="G729" i="35"/>
  <c r="G727" i="35"/>
  <c r="G718" i="35"/>
  <c r="G717" i="35"/>
  <c r="G716" i="35"/>
  <c r="G679" i="35"/>
  <c r="G670" i="35"/>
  <c r="G668" i="35"/>
  <c r="G667" i="35"/>
  <c r="G642" i="35"/>
  <c r="G626" i="35"/>
  <c r="G541" i="35"/>
  <c r="G538" i="35"/>
  <c r="G496" i="35"/>
  <c r="G485" i="35"/>
  <c r="G479" i="35"/>
  <c r="G436" i="35"/>
  <c r="G432" i="35"/>
  <c r="G428" i="35"/>
  <c r="G418" i="35"/>
  <c r="G416" i="35"/>
  <c r="G414" i="35"/>
  <c r="G400" i="35"/>
  <c r="G394" i="35"/>
  <c r="G387" i="35"/>
  <c r="G383" i="35"/>
  <c r="G374" i="35"/>
  <c r="G351" i="35"/>
  <c r="G347" i="35"/>
  <c r="G341" i="35"/>
  <c r="G330" i="35"/>
  <c r="G322" i="35"/>
  <c r="G303" i="35"/>
  <c r="G289" i="35"/>
  <c r="G285" i="35"/>
  <c r="G281" i="35"/>
  <c r="G259" i="35"/>
  <c r="G246" i="35"/>
  <c r="G243" i="35"/>
  <c r="G225" i="35"/>
  <c r="G221" i="35"/>
  <c r="G209" i="35"/>
  <c r="G200" i="35"/>
  <c r="G188" i="35"/>
  <c r="G187" i="35"/>
  <c r="G180" i="35"/>
  <c r="G172" i="35"/>
  <c r="G169" i="35"/>
  <c r="G162" i="35"/>
  <c r="G161" i="35"/>
  <c r="G157" i="35"/>
  <c r="G151" i="35"/>
  <c r="G782" i="35" l="1"/>
  <c r="G773" i="35"/>
  <c r="G770" i="35"/>
  <c r="G743" i="35"/>
  <c r="G728" i="35"/>
  <c r="G689" i="35"/>
  <c r="G686" i="35"/>
  <c r="G669" i="35"/>
  <c r="G663" i="35"/>
  <c r="G625" i="35"/>
  <c r="G627" i="35"/>
  <c r="G616" i="35"/>
  <c r="G615" i="35"/>
  <c r="G542" i="35"/>
  <c r="G537" i="35"/>
  <c r="G491" i="35"/>
  <c r="G488" i="35"/>
  <c r="G482" i="35"/>
  <c r="G415" i="35"/>
  <c r="G410" i="35"/>
  <c r="G406" i="35"/>
  <c r="G402" i="35"/>
  <c r="G401" i="35"/>
  <c r="G380" i="35"/>
  <c r="G366" i="35"/>
  <c r="G363" i="35"/>
  <c r="G338" i="35"/>
  <c r="G310" i="35"/>
  <c r="G300" i="35"/>
  <c r="G297" i="35"/>
  <c r="G293" i="35"/>
  <c r="G265" i="35"/>
  <c r="G262" i="35"/>
  <c r="G256" i="35"/>
  <c r="G253" i="35"/>
  <c r="G249" i="35"/>
  <c r="G240" i="35"/>
  <c r="G217" i="35"/>
  <c r="G208" i="35"/>
  <c r="G204" i="35"/>
  <c r="G193" i="35"/>
  <c r="G179" i="35"/>
  <c r="G148" i="35"/>
  <c r="G800" i="35"/>
  <c r="G776" i="35"/>
  <c r="G779" i="35"/>
  <c r="G761" i="35"/>
  <c r="G752" i="35"/>
  <c r="G747" i="35"/>
  <c r="G737" i="35"/>
  <c r="G734" i="35"/>
  <c r="G726" i="35"/>
  <c r="G722" i="35"/>
  <c r="G711" i="35"/>
  <c r="G700" i="35"/>
  <c r="G683" i="35"/>
  <c r="G680" i="35"/>
  <c r="G676" i="35"/>
  <c r="G673" i="35"/>
  <c r="G664" i="35"/>
  <c r="G660" i="35"/>
  <c r="G651" i="35"/>
  <c r="G639" i="35"/>
  <c r="G635" i="35"/>
  <c r="G628" i="35"/>
  <c r="G621" i="35"/>
  <c r="G617" i="35"/>
  <c r="G610" i="35"/>
  <c r="G604" i="35"/>
  <c r="G593" i="35"/>
  <c r="G582" i="35"/>
  <c r="G571" i="35"/>
  <c r="G561" i="35"/>
  <c r="G558" i="35"/>
  <c r="G555" i="35"/>
  <c r="G551" i="35"/>
  <c r="G552" i="35"/>
  <c r="G548" i="35"/>
  <c r="G545" i="35"/>
  <c r="G534" i="35"/>
  <c r="G525" i="35"/>
  <c r="G513" i="35"/>
  <c r="G509" i="35"/>
  <c r="G500" i="35"/>
  <c r="G440" i="35"/>
  <c r="G466" i="35"/>
  <c r="G424" i="35"/>
  <c r="G417" i="35"/>
  <c r="G407" i="35"/>
  <c r="G377" i="35"/>
  <c r="G370" i="35"/>
  <c r="G334" i="35"/>
  <c r="G344" i="35"/>
  <c r="G306" i="35"/>
  <c r="G326" i="35"/>
  <c r="G268" i="35"/>
  <c r="G230" i="35"/>
  <c r="G213" i="35"/>
  <c r="G189" i="35"/>
  <c r="G201" i="35"/>
  <c r="G166" i="35"/>
  <c r="G175" i="35"/>
  <c r="G181" i="35"/>
  <c r="G154" i="35"/>
  <c r="G144" i="35"/>
  <c r="G131" i="35"/>
  <c r="G127" i="35"/>
  <c r="G118" i="35"/>
  <c r="G115" i="35"/>
  <c r="G109" i="35"/>
  <c r="G95" i="35"/>
  <c r="G92" i="35"/>
  <c r="G89" i="35"/>
  <c r="G82" i="35"/>
  <c r="G79" i="35"/>
  <c r="G75" i="35"/>
  <c r="G74" i="35"/>
  <c r="G73" i="35"/>
  <c r="G66" i="35"/>
  <c r="G32" i="35"/>
  <c r="G26" i="35"/>
  <c r="G601" i="36"/>
  <c r="G600" i="36"/>
  <c r="G597" i="36"/>
  <c r="G587" i="36"/>
  <c r="G586" i="36"/>
  <c r="G578" i="36"/>
  <c r="G560" i="36"/>
  <c r="G538" i="36"/>
  <c r="G528" i="36"/>
  <c r="G522" i="36"/>
  <c r="G519" i="36"/>
  <c r="G518" i="36"/>
  <c r="G515" i="36"/>
  <c r="G509" i="36"/>
  <c r="G507" i="36"/>
  <c r="G505" i="36"/>
  <c r="G501" i="36"/>
  <c r="G497" i="36"/>
  <c r="G488" i="36"/>
  <c r="G479" i="36"/>
  <c r="G467" i="36"/>
  <c r="G452" i="36"/>
  <c r="G447" i="36"/>
  <c r="G438" i="36"/>
  <c r="G435" i="36"/>
  <c r="G396" i="36"/>
  <c r="G392" i="36"/>
  <c r="G388" i="36"/>
  <c r="G380" i="36"/>
  <c r="G369" i="36"/>
  <c r="G362" i="36"/>
  <c r="G356" i="36"/>
  <c r="G355" i="36"/>
  <c r="G354" i="36"/>
  <c r="G327" i="36"/>
  <c r="G324" i="36"/>
  <c r="G314" i="36"/>
  <c r="G303" i="36"/>
  <c r="G279" i="36"/>
  <c r="G276" i="36"/>
  <c r="G268" i="36"/>
  <c r="G261" i="36"/>
  <c r="G245" i="36"/>
  <c r="G242" i="36"/>
  <c r="G232" i="36"/>
  <c r="G228" i="36"/>
  <c r="G219" i="36"/>
  <c r="G204" i="36"/>
  <c r="G201" i="36"/>
  <c r="G185" i="36"/>
  <c r="G181" i="36"/>
  <c r="G177" i="36"/>
  <c r="G173" i="36"/>
  <c r="G141" i="36"/>
  <c r="G118" i="36"/>
  <c r="G111" i="36"/>
  <c r="G96" i="36"/>
  <c r="G93" i="36"/>
  <c r="G86" i="36"/>
  <c r="G85" i="36"/>
  <c r="G81" i="36"/>
  <c r="G78" i="36"/>
  <c r="G65" i="36"/>
  <c r="G64" i="36"/>
  <c r="G60" i="36"/>
  <c r="G57" i="36"/>
  <c r="G53" i="36"/>
  <c r="G50" i="36"/>
  <c r="G26" i="36"/>
  <c r="G23" i="36"/>
  <c r="F49" i="37"/>
  <c r="F45" i="37"/>
  <c r="F44" i="37"/>
  <c r="F25" i="37"/>
  <c r="F72" i="38"/>
  <c r="F62" i="38"/>
  <c r="F59" i="38"/>
  <c r="F49" i="38"/>
  <c r="F48" i="38"/>
  <c r="F41" i="38"/>
  <c r="F34" i="38"/>
  <c r="F25" i="38"/>
  <c r="F22" i="38"/>
  <c r="G158" i="40"/>
  <c r="G150" i="40"/>
  <c r="G147" i="40"/>
  <c r="G139" i="40"/>
  <c r="G133" i="40"/>
  <c r="G123" i="40"/>
  <c r="G120" i="40"/>
  <c r="G117" i="40"/>
  <c r="G103" i="40"/>
  <c r="G98" i="40"/>
  <c r="G76" i="40"/>
  <c r="G75" i="40"/>
  <c r="G67" i="40"/>
  <c r="G63" i="40"/>
  <c r="G55" i="40"/>
  <c r="G44" i="40"/>
  <c r="G39" i="40"/>
  <c r="G32" i="40"/>
  <c r="C10" i="41"/>
  <c r="G622" i="36" l="1"/>
  <c r="G463" i="36"/>
  <c r="G167" i="40"/>
  <c r="G154" i="40"/>
  <c r="G143" i="40"/>
  <c r="G111" i="40"/>
  <c r="G108" i="40"/>
  <c r="G107" i="40"/>
  <c r="G97" i="40"/>
  <c r="G89" i="40"/>
  <c r="G83" i="40"/>
  <c r="G82" i="40"/>
  <c r="G62" i="40"/>
  <c r="G36" i="40"/>
  <c r="F71" i="38"/>
  <c r="F68" i="38"/>
  <c r="F65" i="38"/>
  <c r="F45" i="38"/>
  <c r="F40" i="38"/>
  <c r="F28" i="38"/>
  <c r="F52" i="37"/>
  <c r="F37" i="37"/>
  <c r="F56" i="37"/>
  <c r="F28" i="37"/>
  <c r="F57" i="37"/>
  <c r="F48" i="37"/>
  <c r="F40" i="37"/>
  <c r="G599" i="36"/>
  <c r="G596" i="36"/>
  <c r="G595" i="36"/>
  <c r="G591" i="36"/>
  <c r="G584" i="36"/>
  <c r="G583" i="36"/>
  <c r="G572" i="36"/>
  <c r="G549" i="36"/>
  <c r="G525" i="36"/>
  <c r="G508" i="36"/>
  <c r="G506" i="36"/>
  <c r="G502" i="36"/>
  <c r="G500" i="36"/>
  <c r="G444" i="36"/>
  <c r="G441" i="36"/>
  <c r="G422" i="36"/>
  <c r="G373" i="36"/>
  <c r="G372" i="36"/>
  <c r="G374" i="36"/>
  <c r="G370" i="36"/>
  <c r="G361" i="36"/>
  <c r="G349" i="36"/>
  <c r="G338" i="36"/>
  <c r="G331" i="36"/>
  <c r="G318" i="36"/>
  <c r="G289" i="36"/>
  <c r="G285" i="36"/>
  <c r="G272" i="36"/>
  <c r="G249" i="36"/>
  <c r="G239" i="36"/>
  <c r="G216" i="36"/>
  <c r="G192" i="36"/>
  <c r="G188" i="36"/>
  <c r="G152" i="36"/>
  <c r="G135" i="36"/>
  <c r="G132" i="36"/>
  <c r="G121" i="36"/>
  <c r="G92" i="36"/>
  <c r="G89" i="36"/>
  <c r="G75" i="36"/>
  <c r="G68" i="36"/>
  <c r="G37" i="36"/>
  <c r="G785" i="35"/>
  <c r="G12" i="35" s="1"/>
  <c r="G112" i="35"/>
  <c r="G108" i="35"/>
  <c r="G107" i="35"/>
  <c r="G101" i="35"/>
  <c r="G100" i="35"/>
  <c r="G69" i="35"/>
  <c r="G59" i="35"/>
  <c r="G42" i="35"/>
  <c r="G35" i="35"/>
  <c r="G29" i="35"/>
  <c r="G134" i="35"/>
  <c r="G137" i="35"/>
  <c r="G99" i="35"/>
  <c r="G104" i="35"/>
  <c r="G86" i="35"/>
  <c r="G62" i="35"/>
  <c r="G45" i="35"/>
  <c r="G38" i="35"/>
  <c r="G628" i="36"/>
  <c r="G625" i="36"/>
  <c r="G616" i="36"/>
  <c r="G598" i="36"/>
  <c r="G585" i="36"/>
  <c r="G512" i="36"/>
  <c r="G470" i="36"/>
  <c r="G456" i="36"/>
  <c r="G384" i="36"/>
  <c r="G371" i="36"/>
  <c r="G360" i="36"/>
  <c r="G365" i="36"/>
  <c r="G321" i="36"/>
  <c r="G306" i="36"/>
  <c r="G310" i="36"/>
  <c r="G282" i="36"/>
  <c r="G264" i="36"/>
  <c r="G236" i="36"/>
  <c r="G223" i="36"/>
  <c r="G224" i="36"/>
  <c r="G195" i="36"/>
  <c r="G198" i="36"/>
  <c r="G169" i="36"/>
  <c r="G165" i="36"/>
  <c r="G162" i="36"/>
  <c r="G155" i="36"/>
  <c r="G145" i="36"/>
  <c r="G148" i="36"/>
  <c r="G128" i="36"/>
  <c r="G138" i="36"/>
  <c r="G115" i="36"/>
  <c r="G124" i="36"/>
  <c r="G102" i="36"/>
  <c r="G99" i="36"/>
  <c r="G72" i="36"/>
  <c r="G34" i="36"/>
  <c r="G30" i="36"/>
  <c r="F53" i="37"/>
  <c r="F34" i="37"/>
  <c r="F41" i="37"/>
  <c r="F22" i="37"/>
  <c r="F31" i="37"/>
  <c r="F44" i="38"/>
  <c r="F37" i="38"/>
  <c r="G170" i="40"/>
  <c r="G132" i="40"/>
  <c r="G142" i="40"/>
  <c r="G114" i="40"/>
  <c r="G50" i="40"/>
  <c r="G45" i="40"/>
  <c r="C9" i="41"/>
  <c r="C8" i="41"/>
  <c r="C15" i="41" s="1"/>
  <c r="G161" i="40" l="1"/>
  <c r="F74" i="38"/>
  <c r="F52" i="38"/>
  <c r="F60" i="37"/>
  <c r="F63" i="37" s="1"/>
  <c r="G604" i="36"/>
  <c r="G755" i="35"/>
  <c r="C7" i="41"/>
  <c r="F77" i="38" l="1"/>
  <c r="F10" i="38" s="1"/>
  <c r="F12" i="38" s="1"/>
  <c r="G794" i="35"/>
  <c r="G791" i="35"/>
  <c r="G176" i="40"/>
  <c r="G173" i="40"/>
  <c r="G613" i="36"/>
  <c r="G610" i="36"/>
  <c r="D8" i="39"/>
  <c r="F10" i="37"/>
  <c r="F12" i="37" s="1"/>
  <c r="G10" i="40"/>
  <c r="G11" i="36"/>
  <c r="G11" i="35"/>
  <c r="I14" i="24"/>
  <c r="D9" i="39" l="1"/>
  <c r="A25" i="37"/>
  <c r="A22" i="37"/>
  <c r="A21" i="37"/>
  <c r="G806" i="35" l="1"/>
  <c r="G13" i="35" s="1"/>
  <c r="G15" i="35" s="1"/>
  <c r="D6" i="39" s="1"/>
  <c r="G178" i="40"/>
  <c r="G631" i="36"/>
  <c r="A24" i="37"/>
  <c r="A27" i="37" s="1"/>
  <c r="A30" i="37" s="1"/>
  <c r="G809" i="35" l="1"/>
  <c r="G180" i="40"/>
  <c r="G11" i="40"/>
  <c r="G13" i="40" s="1"/>
  <c r="G12" i="36"/>
  <c r="G14" i="36" s="1"/>
  <c r="D7" i="39" s="1"/>
  <c r="A33" i="37"/>
  <c r="A36" i="37" s="1"/>
  <c r="D10" i="39" l="1"/>
  <c r="A39" i="37"/>
  <c r="D15" i="39" l="1"/>
  <c r="I16" i="24" s="1"/>
  <c r="A43" i="37"/>
  <c r="A47" i="37"/>
  <c r="A51" i="37" s="1"/>
  <c r="A55" i="37" s="1"/>
  <c r="D6" i="32" l="1"/>
  <c r="D7" i="32"/>
  <c r="D12" i="32" l="1"/>
  <c r="I19" i="24" s="1"/>
</calcChain>
</file>

<file path=xl/sharedStrings.xml><?xml version="1.0" encoding="utf-8"?>
<sst xmlns="http://schemas.openxmlformats.org/spreadsheetml/2006/main" count="2328" uniqueCount="746">
  <si>
    <t>SKUPAJ brez DDV</t>
  </si>
  <si>
    <t>Investitor:</t>
  </si>
  <si>
    <t>Objekt:</t>
  </si>
  <si>
    <t>Za gradnjo:</t>
  </si>
  <si>
    <t xml:space="preserve">REKAPITULACIJA GOI del </t>
  </si>
  <si>
    <t>SKUPAJ (brez DDV)</t>
  </si>
  <si>
    <t>Dom starejših občanov Ilirska Bistrica</t>
  </si>
  <si>
    <t>Kidričeva 15</t>
  </si>
  <si>
    <t>6250 Ilirska Bistrica</t>
  </si>
  <si>
    <t>Novogradnja</t>
  </si>
  <si>
    <t>GRADBENO OBRTNIŠKA DELA</t>
  </si>
  <si>
    <t>ELEKTRIČNA OPREMA IN ELEKTRIČNE  INSTALACIJE</t>
  </si>
  <si>
    <t>STROJNA OPREMA IN STROJNE  INSTALACIJE</t>
  </si>
  <si>
    <t>GRADBENO OBRTNIŠKA DELA - REKAPITULACIJA</t>
  </si>
  <si>
    <t>Opis del</t>
  </si>
  <si>
    <t>EM</t>
  </si>
  <si>
    <t>Količina</t>
  </si>
  <si>
    <t>Cena/EM</t>
  </si>
  <si>
    <t>Skupaj</t>
  </si>
  <si>
    <t>Kompletna izvedba trganje in odstranitev obstoječe keramike, s prenosi in nalaganjem na prevozno sredstvo in odvoz na trajno deponijo. V ceni upoštevati plačilo komunalne takse!</t>
  </si>
  <si>
    <t>m2</t>
  </si>
  <si>
    <r>
      <t>Izdelava horizontalne hidroizolacije</t>
    </r>
    <r>
      <rPr>
        <sz val="10"/>
        <rFont val="Arial Narrow"/>
        <family val="2"/>
      </rPr>
      <t xml:space="preserve">, s fleksibilno polimercementno vodotesno maso (npr. HIDROSTOP  ELASTIK AB  -  proizvajalca KEMA Puconci ali enakovredno)  z zaključkom na zid do višine 20 cm.  Postavka  zajema:  Priprava površine z odstranitvijo raznih  nečistoč, prahu, slabo sprijetih delcev...  - Nanos  prvega sloja  HIDROSTOP ELASTIK AB.  - Po zadostni površinski trdnosti prvega sloja nanesemo  drugi sloj v smeri pravokotno na predhodnega. Po nanosu 1. sloja v vogale namestimo KEMABAND  trakove  -  Po  potrebi nanesemo še tretji sloj. </t>
    </r>
  </si>
  <si>
    <r>
      <t xml:space="preserve">Dobava in položitev finalne talne obloge s </t>
    </r>
    <r>
      <rPr>
        <u/>
        <sz val="10"/>
        <rFont val="Arial Narrow"/>
        <family val="2"/>
        <charset val="238"/>
      </rPr>
      <t>keramične / granitogress</t>
    </r>
    <r>
      <rPr>
        <sz val="10"/>
        <rFont val="Arial Narrow"/>
        <family val="2"/>
      </rPr>
      <t xml:space="preserve"> ploščicami, </t>
    </r>
    <r>
      <rPr>
        <u/>
        <sz val="10"/>
        <rFont val="Arial Narrow"/>
        <family val="2"/>
        <charset val="238"/>
      </rPr>
      <t>v notranjih prostorih</t>
    </r>
    <r>
      <rPr>
        <sz val="10"/>
        <rFont val="Arial Narrow"/>
        <family val="2"/>
      </rPr>
      <t>, ploščice so I. kvalitete, srednjega cenovnega razreda, upoštevati nizkostensko zaključno obrobo, polaganje v cement - akrilatno lepilo deb. 0,50 cm, s fugiranjem . Barvo, tip in način polaganja po izboru investitorja!</t>
    </r>
  </si>
  <si>
    <t>►material</t>
  </si>
  <si>
    <t xml:space="preserve">►delo </t>
  </si>
  <si>
    <t xml:space="preserve">Kompletna izvedba sanacija betonskih podstavkov za kotlovsko opremo, upoštevati odbijanje odpadajočega betona in izvedba zidarske obdelave podstavka, z vsemi pomožnimi, pripravljalnimi in zaključnimi deli ter  vsemi  potrebnimi horizontalnimi in vertikalnimi transporti
</t>
  </si>
  <si>
    <t>Izdelava prednamaza z emulzijo, dvakratno kitanje in brušenje  sten ter min. 2 x oplesk s pralno barvo, z uporabo kovinskih voglanikov;  kompletno po predpisih in navodilih proizvajalca, z vsemi pomožnimi deli, odri in transporti.</t>
  </si>
  <si>
    <t>Izdelava prednamaza z emulzijo, dvakratno kitanje in brušenje  stropov ter min. 2 x oplesk s pralno barvo, z uporabo kovinskih voglanikov;  kompletno po predpisih in navodilih proizvajalca, z vsemi pomožnimi deli, odri in transporti.</t>
  </si>
  <si>
    <t>SKUPAJ KOTLOVNICA 1</t>
  </si>
  <si>
    <t>SKUPAJ KOTLOVNICA 2</t>
  </si>
  <si>
    <t>ENERGETSKA POSTAJA V PRIZIDKU 2</t>
  </si>
  <si>
    <t>A./</t>
  </si>
  <si>
    <t>A/1.0</t>
  </si>
  <si>
    <t>A1.1</t>
  </si>
  <si>
    <t>A1.2</t>
  </si>
  <si>
    <t>A1.3</t>
  </si>
  <si>
    <t>A1.4</t>
  </si>
  <si>
    <t>A1.5</t>
  </si>
  <si>
    <t>A1.6</t>
  </si>
  <si>
    <t>GLAVNA ENERGETSKA POSTAJA</t>
  </si>
  <si>
    <t>z.š.</t>
  </si>
  <si>
    <t>opis</t>
  </si>
  <si>
    <t>tip/dim.</t>
  </si>
  <si>
    <t>en.</t>
  </si>
  <si>
    <t>št.</t>
  </si>
  <si>
    <t>cena/en.</t>
  </si>
  <si>
    <t>cena</t>
  </si>
  <si>
    <t>OGREVANJE IN PLINSKA INSTALACIJA</t>
  </si>
  <si>
    <t>-za vso opremo (razen posebej označenih izjem) upoštevati dobavo, montažo, spojni, tesnilni in pritrdilni material</t>
  </si>
  <si>
    <t>-vsa dela prostorsko in terminsko uskladiti z izvajalci ostalih faz na objektu</t>
  </si>
  <si>
    <t>-vsi proizvajalci so omenjeni v informativne namene, ponujena oprema mora biti po karakteristikah enakovredna ali boljša od projektirane, v ponudbi je potrebno opremo, ki ni enaka projektirani tudi specificirati (PROIZVAJALEC, TIP) !</t>
  </si>
  <si>
    <t>REKAPITULACIJA</t>
  </si>
  <si>
    <t xml:space="preserve">A/SKUPAJ OGREVANJE </t>
  </si>
  <si>
    <t>B/SKUPAJ PLINSKA INSTALACIJA</t>
  </si>
  <si>
    <t>C/SKUPAJ OSTALO</t>
  </si>
  <si>
    <t>A/OGREVANJE</t>
  </si>
  <si>
    <t>Pripravljalna in demontažna dela</t>
  </si>
  <si>
    <t>1.</t>
  </si>
  <si>
    <t>Zaustavitve sistema ogrevanja in priprave STV v obstoječi kotlovnici</t>
  </si>
  <si>
    <t xml:space="preserve">Obveščanje pristojnih v objektu, izvedba prekinitve obratovanja, praznenje odsekov ogrevanja, priprave STV, začasno tesnenje posameznih odsekov, priprava za demontažo dotrajane opreme </t>
  </si>
  <si>
    <t>ur</t>
  </si>
  <si>
    <t>2.</t>
  </si>
  <si>
    <t>Demontaža kompletne opreme v obstoječi kotlovnici (razen sistema UV dezinfekcije na cirkulacijskem vodu STV ter primarne strani priprave STV pralnica), ostala oprema se sprotno odnaša na tovorno vozilo za odvoz na ustrezne deponije</t>
  </si>
  <si>
    <t>kpl</t>
  </si>
  <si>
    <t>3.</t>
  </si>
  <si>
    <t>Čiščenje in konzerviranje obstoječih gorilnikov na lokaciji Investitorja</t>
  </si>
  <si>
    <t>4.</t>
  </si>
  <si>
    <t>Prečrpavanje ELKO iz obstoječih rezervoarjev v mobilni rezervoar</t>
  </si>
  <si>
    <t>5.</t>
  </si>
  <si>
    <t>Čiščenje in izpiranje notranjosti rezervoarjev za ELKO z ustreznimi aditivi, prečrpavanje in odvoz na ustrezno mesto za razgradnjo</t>
  </si>
  <si>
    <t>6.</t>
  </si>
  <si>
    <t xml:space="preserve">Odvoz opreme na najbližje mesto odkupa odpadnih surovin </t>
  </si>
  <si>
    <t>Pridobljena sredstva predati investitorju.</t>
  </si>
  <si>
    <t>ocena</t>
  </si>
  <si>
    <t>kg</t>
  </si>
  <si>
    <t>7.</t>
  </si>
  <si>
    <t>Odvoz na najbližjo komunalno deponijo, plačilo taks.</t>
  </si>
  <si>
    <t>Toplotna postaja za ogrevanje in pripravo STV</t>
  </si>
  <si>
    <t xml:space="preserve">Toplotna postaja nazivne moči ogrevanja 580kW z naslednjimi podatki:
- izvedba: samostoječa
- vir energije: daljinsko ogrevanje
- priključna  moč ogrevanje : Qg=430kW, Qstv=150kW
- skupni primar : 85/65°C DN100 PN10
- sekundar : ogr. 75/55°C, DN80, PN6; stv. 10/60°C, DN65 in DN, PN10
- medij:  primar - voda-etilenglikol, sekundar - topla ogrevna voda, sanitarna voda
</t>
  </si>
  <si>
    <t>Primarna stran; skupno in ogrevanje</t>
  </si>
  <si>
    <t>Prenosnik toplote ploščne lotane izvedbe, iz 
nerjavnega jekla 1.4401, temp. od -196/225, PN 30 / PN 30
(primar/sekundar). Priključki: zunanji navoj G 2" - ISO 228
(primar); zunanji navoj G 2" - ISO 228 (sekundar). Q=430kW
primar: 85/65°C Dp=12.9kPa
sekundar: 75/55°C Dp=13.5kPa</t>
  </si>
  <si>
    <t>Ustreza kot npr.: ALFA LAVAL tip CB110-76M (B23, B23) ali enakovredno</t>
  </si>
  <si>
    <t>Izolacija toplotnega prenosnika pod add. 01
(modre barve) s snemljivim izolacijskim ohišjem iz poliuretana
z ABS oplaščenjem, za št. plošč od 62 do 91. Max
temperatura 130°C.</t>
  </si>
  <si>
    <t>Ustreza kot npr.: ALFA LAVAL tip IZOL-CB76-A (modre barve) ali enakovredno</t>
  </si>
  <si>
    <t>kom</t>
  </si>
  <si>
    <t>Varilni nastavek VAR40 matica: 2 " ogljikovo jeklo, cev: DN40 ogljikovo jeklo, tesnila: vključena. Komplet vsebuje 2 kos</t>
  </si>
  <si>
    <t>Ultrazvočnik merilnik toplotne energije, komplet  z vgradnim kompletom in  računsko enoto ter dvema temperaturnima tipaloma z varilnimi tuljkami, fiksno napajanje 230V, Qn=25m3/h, Qmax=50m3/h, DN65, PN16, prirobnični priključek, komplet s komunikacijsko kartico za daljinsko odčitavanje in M-BUS povezavo</t>
  </si>
  <si>
    <t>Ustreza kot npr.: Itron tip Axonic, računska enota CF55 z M-BUS vmesnikom</t>
  </si>
  <si>
    <t>komplet</t>
  </si>
  <si>
    <t>Vmesni kos cevi, katerega dimenzije ustrezajo dimenzijam  toplotnega števca, za  vgradnjo v času poskusnega obratovanja  namesto toplotnega števca, s holandci/prirobnicami</t>
  </si>
  <si>
    <t>Zaporni elementi - krogelna pipa KPN - ISO, s polnim pretokom, prirobnična izvedba, ohišje nodularna litina - EN-GJS-400-15 (GGG40), krogla nerjavno jeklo - X5CrNi18-10 (A304), vreteno nerjavno jeklo - X20Cr13 (A420), tesnilo PTFE (DN50-DN300, vzmetno tesnilo), O-obroč PTFE, ročica - kovani Alu -AI6061, delovna temperatura: -20 ̊C/+180̊C, PN16, vgradna dolžina DIN3202 F18, v kompletu s protiprirobnicami, vijaki in tesnili.</t>
  </si>
  <si>
    <t>Ustreza kot npr.: Polix Žiri ali enakovredno</t>
  </si>
  <si>
    <t>DN25</t>
  </si>
  <si>
    <t>DN80</t>
  </si>
  <si>
    <t>DN100</t>
  </si>
  <si>
    <t>Protipovratna loputa, swing, DN50, prirobnična izvedba, ohišje in pokrov siva litina GG25, os medenina, nosilec diska nodularna litina GGG40, disk siva litina GG25, tesnilo diska EPDM, tesnilo ohišja medenina, delovna temperatura: 0 ̊C-120̊C, PN16, v kompletu s protiprirobnicami, vijaki in tesnili.</t>
  </si>
  <si>
    <t>8.</t>
  </si>
  <si>
    <t xml:space="preserve">Lovilnik nesnage s prirobničnim priključkom, iz nodularne litine, finost sita maks. 0,8mm, z magnetnim vložkom, Tmax.=130°C, PN16, DN100
</t>
  </si>
  <si>
    <t>Ustreza kot npr. Polix, Žiri</t>
  </si>
  <si>
    <t>9.</t>
  </si>
  <si>
    <t>Kroglična pipa za izpuste DN20 PN16 bar, Tmax.=110stC, navojna, slepi čep</t>
  </si>
  <si>
    <t>Ustreza kot. Npr.: Armature Kovina ali enakovredno</t>
  </si>
  <si>
    <t>DN15</t>
  </si>
  <si>
    <t>10.</t>
  </si>
  <si>
    <t>Izvedba odzračevanja s pomočjo bombirane posode, izdelane iz jeklene brezšivne cev DN80 po DIN 2448 iz St-35 za nazivni tlak PN16, skupne prostornine 3l s prigrajeno cevjo dolžine 2m</t>
  </si>
  <si>
    <t>11.</t>
  </si>
  <si>
    <r>
      <t>Ravni tekočinski termometer v medeninasti stročnici in s tulko za vgraditev v cevovod, območje 0-110</t>
    </r>
    <r>
      <rPr>
        <sz val="11"/>
        <color indexed="8"/>
        <rFont val="Calibri"/>
        <family val="2"/>
        <charset val="238"/>
      </rPr>
      <t>°C</t>
    </r>
    <r>
      <rPr>
        <sz val="11"/>
        <color indexed="8"/>
        <rFont val="Arial"/>
        <family val="2"/>
        <charset val="238"/>
      </rPr>
      <t xml:space="preserve"> </t>
    </r>
  </si>
  <si>
    <t>12.</t>
  </si>
  <si>
    <t>Manometer skupaj z U-kolenom in manometersko pipo, premer 80mm območje 0-10bar</t>
  </si>
  <si>
    <t>13.</t>
  </si>
  <si>
    <t>Jeklena brezšivna cev po DIN 2448 iz St-35 za nazivni tlak PN16, PN10, PN6 (glede na načrt), vključno kolena (R=1.5*d), reducirni kosi in ostalo, predhodno peskane, skupaj z materialom za varjenje in pritrditev na tipska obešala oz. konzole.</t>
  </si>
  <si>
    <t>Obešalni material oz. talne/zidne konzole ustreza kot npr. Sikla</t>
  </si>
  <si>
    <t>t.m.</t>
  </si>
  <si>
    <t>14.</t>
  </si>
  <si>
    <t>Čiščenje cevi, antikorozijska zaščita cevi, dvakratni premaz s temperaturno obstojno barvo</t>
  </si>
  <si>
    <t>15.</t>
  </si>
  <si>
    <t>Izolacija cevi in drugih elementov  z mineralno volno, dodatno zaščiteno z Al. pločevino debeline 0,8 mm (s pritrjeno napisno tablico vseh elementov)</t>
  </si>
  <si>
    <t>za cevi DN25; d = 20 mm</t>
  </si>
  <si>
    <t>za cevi DN80; d = 80 mm</t>
  </si>
  <si>
    <t>za cevi DN100; d = 100 mm</t>
  </si>
  <si>
    <t>16.</t>
  </si>
  <si>
    <t>Nosilci za pritrditev elementov (cevi, izmenjevalec), predvideni jekleni nosilci iz različnih profilov, UPN80, UPN100</t>
  </si>
  <si>
    <t>17.</t>
  </si>
  <si>
    <t>Tlačni preizkus na kompletni primarni strani znotraj objekta, izpiranje cevi, ponovno polnjenje ob prisotnosti Nadzornika in predstavnika Upravljalca toplovodnega omrežja</t>
  </si>
  <si>
    <t>18.</t>
  </si>
  <si>
    <t>Označevanje cevovodov in opreme z nalepkami oziroma napisnimi tablicami (po dejanskih količinah vpis v gr. dnevnik)</t>
  </si>
  <si>
    <t>Primarna stran priprava STV</t>
  </si>
  <si>
    <t>Ploščni prenosnik toplote, lotrana izvedba, iz
nerjavnega jekla 1.4401, temp. od -160/225, PN32/PN 32
(primar/sekundar). Priključki: zunanji navoj G 1" - ISO 228
(primar); zunanji navoj G 1" - ISO 228 (sekundar</t>
  </si>
  <si>
    <t>-Q=40kW</t>
  </si>
  <si>
    <t>-primar: 66/58°C Dp=12.6kPa</t>
  </si>
  <si>
    <t>sekundar: 53/61°C Dp=13.4kPa</t>
  </si>
  <si>
    <t>Ustreza kot npr.: ALFA LAVAL tip CB30-50H (V22, V22) ali enakovredno</t>
  </si>
  <si>
    <t>Izolacija toplotnega prenosnika pod add. 01 s snemljivim izolacijskim ohišjem iz polipropilena, za št. plošč od 26 do 50. Max temperatura 100°C</t>
  </si>
  <si>
    <t>Ustreza kot npr.: ALFA LAVAL tip ZOL-CB27-B (črne barve) ali enakovredno</t>
  </si>
  <si>
    <t>Varilni nastavek VAR20, matica: 1 " ogljikovo jeklo, cev: DN20 ogljikovo jeklo, tesnila: vključena 
Komplet vsebuje 2 kos</t>
  </si>
  <si>
    <t>Varilni nastavek VAR20, matica: 1 " ogljikovo jeklo, cev: DN20 nerjavno jeklo, tesnila: vključena 
Komplet vsebuje 2 kos</t>
  </si>
  <si>
    <t>Ploščni prenosnik toplote, lotrana izvedba, iz
nerjavnega jekla 1.4401, temp. od -160/225, PN32/PN 32
(primar/sekundar). Priključki: zunanji navoj G 2" - ISO 228
(primar); zunanji navoj G 2" - ISO 228 (sekundar</t>
  </si>
  <si>
    <t>-Q=110kW</t>
  </si>
  <si>
    <t>-primar: 66/58°C Dp=21.9kPa</t>
  </si>
  <si>
    <t>sekundar: 53/61°C Dp=24.9kPa</t>
  </si>
  <si>
    <t>Ustreza kot npr.: ALFA LAVAL tip CB110-30M (B23, B23) ali enakovredno</t>
  </si>
  <si>
    <t>Izolacija toplotnega prenosnika pod add. 05
(modre barve) s snemljivim izolacijskim ohišjem iz poliuretana z ABS oplaščenjem, za št. plošč od 20 do 31. Max temperatura 130°C</t>
  </si>
  <si>
    <t>Varilni nastavek VAR40, matica: 2 " ogljikovo jeklo, cev: DN40 ogljikovo jeklo, tesnila: vključena 
Komplet vsebuje 2 kos</t>
  </si>
  <si>
    <t>Varilni nastavek VAR40-SS, matica: 2 " ogljikovo jeklo, cev: DN40 nerjavno jeklo, tesnila: vključena 
Komplet vsebuje 2 kos</t>
  </si>
  <si>
    <t>DN32</t>
  </si>
  <si>
    <t>DN50</t>
  </si>
  <si>
    <t>Izvedba odzračevanja s pomočjo bombirane posode, izdelane iz jeklene brezšivne cev DN65 po DIN 2448 iz St-35 za nazivni tlak PN16, skupne prostornine 2l s prigrajeno cevjo dolžine 2m</t>
  </si>
  <si>
    <t>DN65</t>
  </si>
  <si>
    <t>za cevi DN32; d=30mm</t>
  </si>
  <si>
    <t>za cevi DN50; d=50mm</t>
  </si>
  <si>
    <t>za cevi DN65; d=60mm</t>
  </si>
  <si>
    <t>Skupna sekundarna stran ogrevanje</t>
  </si>
  <si>
    <t>Varnostni ventil za toplovodni sistem po DIN 4751/2 (1993), komplet z montažnim materialom, tlak odpiranja: 4,5 bar (n) iztočni koeficient: alfa = 0,3</t>
  </si>
  <si>
    <t>DN50/65</t>
  </si>
  <si>
    <t>Nepovratni  ventil, v kompletu s protiprirobnicami, vijaki in tesnili, PN6</t>
  </si>
  <si>
    <t>Ustreza kot npr.: Polix ali enakovredno</t>
  </si>
  <si>
    <t>Lovilec nesnage, ohišje in pokrov siva litina GG25, mrežica nerjavno jeklo A304, izpust pocinkano jeklo, v kompletu s protiprirobnicami, vijaki iz pocinkanega jekla in grafitnimi tesnili, PN6</t>
  </si>
  <si>
    <t>Magnetni ciklonski izločevalnik nečistoč iz ogrevalnega sistema.
Priključka: prirobnica DN80, Qnom=27m3/h; komplet varilne protiprirobnice, izpustni nastavek DN15</t>
  </si>
  <si>
    <t>Ustreza npr. Spirotech Spirotrap MAGNET - BE080F ali enakovredno</t>
  </si>
  <si>
    <t>Kroglična pipa, polnilno/praznilna, z nastavkom za cev, navojna DN20 PN6 bar, Tmax.=100stC, navojna, slepi čep</t>
  </si>
  <si>
    <t>Poševnosedežni ventil z možnostjo nastavitve pretoka - uravnovešanje, prednastavitev, meritve, zapiranje, izpust, Kvs=120m3/h, DN80, prirobnični s protiprirobnicami, vijaki in tesnili</t>
  </si>
  <si>
    <t>Ustreza kot npr. IMI TA tip STAF80 ali enakovredno</t>
  </si>
  <si>
    <t>Vgradnja razširitvenega elementa na cevovodu za združevanje energij iz dveh virov, iz črnih cevi s celega DN350. Sestav: cev DN350 (L=~2m), ekscentrični redukciji na DN80, zajemno in izpustno koleno DN65, odcep za odzračnik.  Material črne šivne cevi. Komplet z vsemi varilnimi fazoni (vključno s prehodi na navojna spoje), ostalim varilnim materialom, tesnenje,  čiščenje &amp; 2x miniziranje.</t>
  </si>
  <si>
    <t xml:space="preserve">Izvedba na način, da je zgornji rob izravnalnega elementa poravnan z zgornjim robom cevi! </t>
  </si>
  <si>
    <t>Ustreza kot npr.: obešala/konzole Sikla ali enakovredno .</t>
  </si>
  <si>
    <t>Obtočna črpalka</t>
  </si>
  <si>
    <t xml:space="preserve">-za parametre Q=23.6m3/h pri H=5.1m </t>
  </si>
  <si>
    <t>integrirana elektronska regulacija, konstanten/variabilni diferenčni tlak, dT proporc/linear/konst</t>
  </si>
  <si>
    <t xml:space="preserve">-s potopljenim rotorjem </t>
  </si>
  <si>
    <t>-toplotna izolacija lupine</t>
  </si>
  <si>
    <t>-PN10, -10..+110⁰C</t>
  </si>
  <si>
    <t>-varilne protiprirobnice</t>
  </si>
  <si>
    <t>Ustreza kot npr.: Wilo Stratos Maxo 65/0.5-12; 230V, 880W, 3.86A ali enakovredno</t>
  </si>
  <si>
    <r>
      <t>Ravni tekočinski termometer v medeninasti stročnici in s tulko za vgraditev v cevovod, območje 0-90</t>
    </r>
    <r>
      <rPr>
        <sz val="10"/>
        <color indexed="8"/>
        <rFont val="Calibri"/>
        <family val="2"/>
        <charset val="238"/>
      </rPr>
      <t>°C</t>
    </r>
    <r>
      <rPr>
        <sz val="10"/>
        <color indexed="8"/>
        <rFont val="Arial"/>
        <family val="2"/>
        <charset val="238"/>
      </rPr>
      <t xml:space="preserve"> </t>
    </r>
  </si>
  <si>
    <t>Manometer skupaj z U-kolenom in manometersko pipo, premer 80mm območje 0-6bar</t>
  </si>
  <si>
    <t>Razdelilec oz. zbiralec ogrevnih krogov, iz črnih brezšivnih cevi DN150 skupne dolžine L=2200mm (preveriti dolžino, ter smeri priključkov pred izdelavo), na obeh straneh polkrožna varilna kapa, z predvidenimi priključki razvidnimi iz sheme (2xDN80, 2xDN50, 1xizpust DN15); priključki do dimenzije DN50 navojni, nad DN50 prirobnični z navarjenimi prirobnicami),  čiščenje, 2xminiziranje</t>
  </si>
  <si>
    <r>
      <t xml:space="preserve">Izolacija razdelilnika in zbiralnika z izolacijskim plaščem iz sintetičnega kavčuka - plošče, z zaprto celično strukturo, koeficient toplotne prevodnosti </t>
    </r>
    <r>
      <rPr>
        <sz val="11"/>
        <color indexed="8"/>
        <rFont val="Antique Olive"/>
        <family val="2"/>
      </rPr>
      <t>ƛ</t>
    </r>
    <r>
      <rPr>
        <sz val="11"/>
        <color indexed="8"/>
        <rFont val="Calibri"/>
        <family val="2"/>
        <charset val="238"/>
      </rPr>
      <t>≤</t>
    </r>
    <r>
      <rPr>
        <sz val="11"/>
        <color indexed="8"/>
        <rFont val="Arial CE"/>
        <charset val="238"/>
      </rPr>
      <t xml:space="preserve">0.033W/mK, in koeficient odpora difuzije vodne pare </t>
    </r>
    <r>
      <rPr>
        <sz val="11"/>
        <color indexed="8"/>
        <rFont val="Calibri"/>
        <family val="2"/>
        <charset val="238"/>
      </rPr>
      <t xml:space="preserve">µ≥ </t>
    </r>
    <r>
      <rPr>
        <sz val="11"/>
        <color indexed="8"/>
        <rFont val="Arial CE"/>
        <charset val="238"/>
      </rPr>
      <t>10.000</t>
    </r>
  </si>
  <si>
    <t>Ustreza kot npr. Armaflex ACE plus; plošče, samolepilna izvedba</t>
  </si>
  <si>
    <t xml:space="preserve">d=2x50mm </t>
  </si>
  <si>
    <t>Nosilna konstrukcija za razdelilnik/zbiralnik iz NPU 6,5 nosilcev, čiščenje, miniziranje in barvanje, varilni in pritrdilni material</t>
  </si>
  <si>
    <t>Izlivno korito, pločevina, 2x miniziranje, barvanje, dim.: 500x250x250mm, iztok f50mm, povezava DN50 jeklena cev v najbližji odtok</t>
  </si>
  <si>
    <t>Polnilno/praznilna pipa z nastavkom za cev, PN6, navojna izvedba, komplet z navojnim holandcem</t>
  </si>
  <si>
    <t>Postavitev in hidravlični priklop obstoječega plinskega kotla Viessmann Paromat Simplex, Q=220kW</t>
  </si>
  <si>
    <t>Odzračevanja s pomočjo bombirane posode, izdelane iz jeklene brezšivne cev DN80 po DIN 2448 iz St-35 za nazivni tlak PN16, skupne prostornine 2l s prigrajeno cevjo dolžine 2m</t>
  </si>
  <si>
    <t>Ogrevni krog RADIATORJI OBJEKTA A in B</t>
  </si>
  <si>
    <t xml:space="preserve">-za parametre Q=14m3/h pri H=9.1m </t>
  </si>
  <si>
    <t>Ustreza kot npr.: Wilo Stratos Maxo 50/0.5-16; 230V, 1.48kW, 6.52A ali enakovredno</t>
  </si>
  <si>
    <t>Poševnosedežni ventil z možnostjo nastavitve pretoka - uravnovešanje, prednastavitev, meritve, zapiranje, izpust, Kvs=85m3/h, DN65, prirobnični s protiprirobnicami, vijaki in tesnili</t>
  </si>
  <si>
    <t>Ustreza kot npr. IMI TA tip STAF65 ali enakovredno</t>
  </si>
  <si>
    <t>Prirobnični gumi kompenzator, iz ogljikovega jekla, za montažo pred in za obtočno črpalko, varilne protiprirobnice, PN10, 0-100stC</t>
  </si>
  <si>
    <t>Ustreza kot npr. Polix ali enakovredno</t>
  </si>
  <si>
    <t>Polnilno/praznilna pipa s slepim varnostnim čepom na verižnici, PN6, navojna</t>
  </si>
  <si>
    <r>
      <t>Ravni tekočinski termometer v medeninasti stročnici in s tulko za vgraditev v cevovod, območje 0-100</t>
    </r>
    <r>
      <rPr>
        <sz val="10"/>
        <color indexed="8"/>
        <rFont val="Calibri"/>
        <family val="2"/>
        <charset val="238"/>
      </rPr>
      <t>°C</t>
    </r>
    <r>
      <rPr>
        <sz val="10"/>
        <color indexed="8"/>
        <rFont val="Arial"/>
        <family val="2"/>
        <charset val="238"/>
      </rPr>
      <t xml:space="preserve"> </t>
    </r>
  </si>
  <si>
    <t>Avtomatski odzračnik, 110st.C, 10bar, z ločilno in izpustno pipo 2xDN15 in odcepom za možnost ročnega odzračevanja</t>
  </si>
  <si>
    <t xml:space="preserve">Ustreza npr. Spirotech tip spirotop ai enakovredno </t>
  </si>
  <si>
    <t xml:space="preserve">komplet </t>
  </si>
  <si>
    <t>Ogrevni krog RADIATORJI OBJEKTA C in D</t>
  </si>
  <si>
    <t xml:space="preserve">-za parametre Q=16.6m3/h pri H=9.1m </t>
  </si>
  <si>
    <t>Ogrevni krog KLIMATI Pralnica, kuhinja, restavracija, napa</t>
  </si>
  <si>
    <t xml:space="preserve">-za parametre Q=6.4m3/h pri H=6.5m </t>
  </si>
  <si>
    <t>Ustreza kot npr.: Wilo Stratos Maxo 30/0.5-14; 230V, 340W, 1.5A ali enakovredno</t>
  </si>
  <si>
    <t>Nepovratni  ventil, DN32, PN6, navojni</t>
  </si>
  <si>
    <t>Krogelna pipa, PN6, navojna, komplet s tesnilnim materialom</t>
  </si>
  <si>
    <t>Poševnosedežni ventil z možnostjo nastavitve pretoka - uravnovešanje, prednastavitev, meritve, zapiranje, izpust, navojni, DN50, kvs=33m3/h, izvedba meritev in nastavitev pretokov</t>
  </si>
  <si>
    <t>Ustreza kot npr. IMI TA tip STAD50 ali enakovredno</t>
  </si>
  <si>
    <t>Ogrevni krog REZERVA</t>
  </si>
  <si>
    <t>Krogelna pipa, PN6, navojna, slepi čep, komplet s tesnilnim materialom</t>
  </si>
  <si>
    <t>Cevni razvodi</t>
  </si>
  <si>
    <t xml:space="preserve">Jeklena brezšivna cev po DIN 2448 iz St-35 za nazivni tlak PN16, PN10, PN6 (glede na načrt), vključno kolena (R=1.5*d) in ostali fazonski kosi, predhodno peskane in antikorozijsko zaščitene (2x premaz s temeljno temperaturno obstojno barvo), skupaj z materialom za varjenje </t>
  </si>
  <si>
    <t>Pocinkane sistemske cevi iz ogljikovega jekla,  po DIN-u EN 10305, zunaj galvansko cinkane Fe/Zn 8B, komplet z vsemi fazonskimi kosi za Mapress spoje, tesnilni obroči CIIR črn, -30/+120st.C</t>
  </si>
  <si>
    <t xml:space="preserve">Ustreza kot npr.: Geberit ali enakovredno </t>
  </si>
  <si>
    <t>odzračevalni vodi, izpusti</t>
  </si>
  <si>
    <t>f18x1.2</t>
  </si>
  <si>
    <t xml:space="preserve">prevezave na razvodu za prizidek 1 </t>
  </si>
  <si>
    <t>f54x1.5</t>
  </si>
  <si>
    <t>Obešalni in pritrdilni material za jeklene brezšivne cevi iz add. 1 in 2; vsi tipi nosilnih konstrukcij, obešal, cevnih objemk, drsnih podpor…..</t>
  </si>
  <si>
    <t>Ustreza npr. oprema Sikla ali enakovredno</t>
  </si>
  <si>
    <r>
      <t xml:space="preserve">Izolacija razvodov jeklenih brezšivnih in pocinkanih cevi in opreme z izolacijskim plaščem iz sintetičnega kavčuka - cevaki in plošče, z zaprto celično strukturo, koeficient toplotne prevodnosti </t>
    </r>
    <r>
      <rPr>
        <sz val="11"/>
        <color indexed="8"/>
        <rFont val="Antique Olive"/>
        <family val="2"/>
      </rPr>
      <t>ƛ</t>
    </r>
    <r>
      <rPr>
        <sz val="11"/>
        <color indexed="8"/>
        <rFont val="Calibri"/>
        <family val="2"/>
        <charset val="238"/>
      </rPr>
      <t>≤</t>
    </r>
    <r>
      <rPr>
        <sz val="11"/>
        <color indexed="8"/>
        <rFont val="Arial CE"/>
        <charset val="238"/>
      </rPr>
      <t xml:space="preserve">0.033W/mK, in koeficient odpora difuzije vodne pare </t>
    </r>
    <r>
      <rPr>
        <sz val="11"/>
        <color indexed="8"/>
        <rFont val="Calibri"/>
        <family val="2"/>
        <charset val="238"/>
      </rPr>
      <t xml:space="preserve">µ≥ </t>
    </r>
    <r>
      <rPr>
        <sz val="11"/>
        <color indexed="8"/>
        <rFont val="Arial CE"/>
        <charset val="238"/>
      </rPr>
      <t>10.000, komplet s samolepilnimi trakovi, originalnimi cevnimi nosilci, objemkami in lepilom; za cevi in opremo:</t>
    </r>
  </si>
  <si>
    <t>Ustreza kot. Npr.: Armaflex ACE plus; cevaki, za opremo plošče ACE+-19-99/E samolepilna izvedba ali enakovredno</t>
  </si>
  <si>
    <t>d=32mm</t>
  </si>
  <si>
    <t>d=40mm</t>
  </si>
  <si>
    <t>oprema</t>
  </si>
  <si>
    <t>Varovanje sistema ogrevanje</t>
  </si>
  <si>
    <t>Multifunkcijska naprava za vzdrževanje tlaka in pripravo sistemske vode v obtočnih sistemih skladno z DIN 4751. Naprava omogoča kompenzacijo raztezkov do max 100°C, adiabatsko (vakuumsko) odplinjevanje (max. 0,045...0,008mgO2/l), dopolnjevanje sistema po DIN 1988 in DVGW, čiščenje usedlin mulja, raztopljenih soli in zemeljskih alkalij, pripravo vode (pH=8,5...10). Hranilnik in plašč izdelan iz nerjavnega jekla (ekspanzijski volumen 150l), tlačna črpalka v nizkošumni izvedbi za vzdrževanje tlaka do 3,0 bar (25m statične višine), mikroprocesorsko krmiljenjenje Smart control z zaslonom občutljivim na dotik, z grafičnim menijem, uro, režo za SD kartico, s spominom napak, spremljanjem porabe vode, brezpotencialnim kontaktom za prikaz napak. Električni priklop 230V/50Hz. Dimenzije naprave (DxŠxV):560×560×1460 mm, teža 92 kg.</t>
  </si>
  <si>
    <t>Ustreza kot npr.: GIA AIR-SEP tip AS-T-150/4; GIA Grosuplje ali enakovredno</t>
  </si>
  <si>
    <t>Pribor za priklop naprave na ogrevalni ali hladilni sistem, ki vsebuje kapasti ventil 5/4" s fleksibilno cevnjo 5/4" dolžine 0,5m, 2 × zaporni ventil 1" in dve fleksibilni cevi 1/2" dolžine 0,5m skupaj z povezovalnim modulom.</t>
  </si>
  <si>
    <t>Ustreza kot npr.: GIA AIR-SEP, pribor Z3 ali enakovredno</t>
  </si>
  <si>
    <t>Pribor - revizijska odprtina za ročno čiščenje v breztlačni posodi, pričvrščena z vodotesnim pokrovom za napravo pod add. 1</t>
  </si>
  <si>
    <t>Ustreza kot npr.: GIA AIR-SEP, pribor Z4 ali enakovredno</t>
  </si>
  <si>
    <r>
      <t xml:space="preserve">Izolacija sistemskih cevi iz ogljikovega jekla z izolacijskim plaščem iz sintetičnega kavčuka - cevaki in plošče, z zaprto celično strukturo, koeficient toplotne prevodnosti </t>
    </r>
    <r>
      <rPr>
        <sz val="11"/>
        <color indexed="8"/>
        <rFont val="Antique Olive"/>
        <family val="2"/>
      </rPr>
      <t>ƛ</t>
    </r>
    <r>
      <rPr>
        <sz val="11"/>
        <color indexed="8"/>
        <rFont val="Calibri"/>
        <family val="2"/>
        <charset val="238"/>
      </rPr>
      <t>≤</t>
    </r>
    <r>
      <rPr>
        <sz val="11"/>
        <color indexed="8"/>
        <rFont val="Arial CE"/>
        <charset val="238"/>
      </rPr>
      <t xml:space="preserve">0.033W/mK, in koeficient odpora difuzije vodne pare </t>
    </r>
    <r>
      <rPr>
        <sz val="11"/>
        <color indexed="8"/>
        <rFont val="Calibri"/>
        <family val="2"/>
        <charset val="238"/>
      </rPr>
      <t xml:space="preserve">µ≥ </t>
    </r>
    <r>
      <rPr>
        <sz val="11"/>
        <color indexed="8"/>
        <rFont val="Arial CE"/>
        <charset val="238"/>
      </rPr>
      <t>10.000, komplet s samolepilnimi trakovi, originalnimi cevnimi nosilci, objemkami in lepilom; za cevi in opremo:</t>
    </r>
  </si>
  <si>
    <t xml:space="preserve">Ustreza kot npr.: Armaflex ACE plus; cevaki ali enakovredno </t>
  </si>
  <si>
    <t>d=19mm</t>
  </si>
  <si>
    <t xml:space="preserve">Priprava sistemske vode </t>
  </si>
  <si>
    <t>Avtomatski enojni ionski mehčalec vode, kompaktna izvedba, v sestavi :</t>
  </si>
  <si>
    <t>-časovni mikroprocesorski krmilnik</t>
  </si>
  <si>
    <t>-večpotnim ventilom z distributorjem</t>
  </si>
  <si>
    <t>-tlačno posodo iz armiranega polietilena v solniku</t>
  </si>
  <si>
    <t>-solnim ventilom</t>
  </si>
  <si>
    <t>-smolo močno kislega ionskega izmenjevalca</t>
  </si>
  <si>
    <t>-svečnim zaščitnim filtrom</t>
  </si>
  <si>
    <t>-tabletirano soljo: 25 kg</t>
  </si>
  <si>
    <t>-vodomerom DN 20</t>
  </si>
  <si>
    <t>-spuščanjem v obratovanje</t>
  </si>
  <si>
    <t>karakteristike naprave :</t>
  </si>
  <si>
    <t>Dimenzije naprave  310x557x1120mm</t>
  </si>
  <si>
    <t>Volumen ionske smole 25 L</t>
  </si>
  <si>
    <t>Volumen tlačne posode 39 L</t>
  </si>
  <si>
    <t>Poraba tabletirane soli 3,8-6 kg/reg</t>
  </si>
  <si>
    <t>Pretok 0,12-1,25 m3/h</t>
  </si>
  <si>
    <t>Kapaciteta 13,8-15,6 mol/reg</t>
  </si>
  <si>
    <t>Priključki vstop/izstop DN20</t>
  </si>
  <si>
    <t>Delovni tlak 2,5-6 bar</t>
  </si>
  <si>
    <r>
      <t>Delovna temperatura do 40</t>
    </r>
    <r>
      <rPr>
        <sz val="10"/>
        <color indexed="8"/>
        <rFont val="Arial"/>
        <family val="2"/>
        <charset val="238"/>
      </rPr>
      <t>º</t>
    </r>
    <r>
      <rPr>
        <sz val="10"/>
        <color indexed="8"/>
        <rFont val="Arial CE"/>
        <charset val="238"/>
      </rPr>
      <t>C</t>
    </r>
  </si>
  <si>
    <t>El. priključek 220/50 V/Hz</t>
  </si>
  <si>
    <t>Ustreza kot npr.: MAKCMC tip SANOM 4 STE ali enakovredno</t>
  </si>
  <si>
    <t>Dozirna naprava za doziranje inhibitorja korozije, v sestavi:</t>
  </si>
  <si>
    <t>-dozirna črpalka</t>
  </si>
  <si>
    <t>-oprema na sesalni in tlačni strani</t>
  </si>
  <si>
    <t>-nivojsko stikalo min</t>
  </si>
  <si>
    <t>-prvo polnjenje, inhibitor 25 kg</t>
  </si>
  <si>
    <t>Kapaciteta dozirne črpalke 6 l/h</t>
  </si>
  <si>
    <t>Obratovalni tlak 10 bar</t>
  </si>
  <si>
    <t>Dozirni ventil DN15</t>
  </si>
  <si>
    <t>El. priključek 220/50/17 V/Hz/W</t>
  </si>
  <si>
    <t>Ustreza kot npr. MAKCMC tip DOS1 ali enakovredno</t>
  </si>
  <si>
    <t>Krogelna pipa, PN10, navojna.</t>
  </si>
  <si>
    <t>DN20</t>
  </si>
  <si>
    <t>Protipovratni ventil, PN10, navojni</t>
  </si>
  <si>
    <t>Polnilno/praznilna pipa s slepim varnostnim čepom na verižnici, PN10, navojna</t>
  </si>
  <si>
    <t>Manometer 0-6 bar, komplet z nastavkom in ločilno pipico</t>
  </si>
  <si>
    <t>Večplastne Pe-Alu-Pe cevi, komplet s fazoni in prehodnimi kosi, za sanitarno vodo</t>
  </si>
  <si>
    <t>Cevi z notranja in zunanja plastjo iz zamreženega polietilena, vmesna plast aluminij; za temp. vode do 95°C in delovne tlake do 10bar. Dobava v palicah.</t>
  </si>
  <si>
    <t>Ustreza kot npr.: Cevi, fitingi  in sistemske komponente sistema Uponor Alumplast ali enakovredno</t>
  </si>
  <si>
    <r>
      <t>f</t>
    </r>
    <r>
      <rPr>
        <sz val="10"/>
        <rFont val="Arial"/>
        <family val="2"/>
      </rPr>
      <t>25x2.5</t>
    </r>
  </si>
  <si>
    <t>Izolacija vodovodnih cevi z zaprtocelično polietilensko izolacijo - samolepilni cevaki, preprečuje kondenzacijo, komplet z originalnimi cevnimi nosilci, samolepilna trakovi in lepilom</t>
  </si>
  <si>
    <t xml:space="preserve">Ustreza kot npr.: Armaflex Tubolit DG ali enakovredno </t>
  </si>
  <si>
    <t>TL-25/13-DG</t>
  </si>
  <si>
    <t>Sekundarna stran priprava STV</t>
  </si>
  <si>
    <t>Objekti A, B, C, D</t>
  </si>
  <si>
    <t>Akumulator za sanitarno toplo vodo, plašč iz jeklene pločevine, prozikorozijsko zaščiten z emajliranjem, dodatna katodna zaščita z magnezijevo anodo, odprtino (prirobnica) za montažo dodatnega električnega grelnika, akumulator za nazivni tlak PN10, odprtine za termometre, temp. tipala, izpust,...., brez izolacije</t>
  </si>
  <si>
    <t>V = 2500 L</t>
  </si>
  <si>
    <t>Ustreza kot npr.: Austria Email tip VT 2500 FM</t>
  </si>
  <si>
    <t>Izolacija iz poliestrskega flisa debeline 100 mm oblečena v sivi srebrn polostirolski plašč, vključno z izolacijskim pokrovom in dnom, za akumulator pod add1.</t>
  </si>
  <si>
    <t>Ustreza kot npr.: Austria Email tip ECO SKIN VT 2500 FM</t>
  </si>
  <si>
    <t>Prirobnično električno grelo, napajanje 400 [V], moč 4 / 8 / 12 [kW], vgradna dolžina 630 [mm], za vgradnjo v akumulator pod add. 1</t>
  </si>
  <si>
    <t>Obtočna črpalka za sanitarno pitno vodo</t>
  </si>
  <si>
    <t xml:space="preserve">-za parametre Q=11.8m3/h pri H=5.5m </t>
  </si>
  <si>
    <t>-integrirana elektronska regulacija, konstanten/variabilni diferenčni tlak</t>
  </si>
  <si>
    <t>Ustreza kot npr. Wilo Stratos MAXO-Z 40/0.5-12; 230V, 480W, 2.11A ali enakovredno</t>
  </si>
  <si>
    <t>Cirkulacijska črpalka za sanitarno pitno vodo</t>
  </si>
  <si>
    <t xml:space="preserve">-za parametre Q=1m3/h pri H=5m </t>
  </si>
  <si>
    <t>Ustreza kot npr. Wilo Stratos MAXO-Z 25/0.5-12; 230V, 290W, 1.28A ali enakovredno</t>
  </si>
  <si>
    <t>Protipovratni ventil za sanitarno vod do 70°C, z navojnimi priključki</t>
  </si>
  <si>
    <t>DN40, PN10</t>
  </si>
  <si>
    <t>DN65, PN10</t>
  </si>
  <si>
    <t>Krogelna zaporna pipa za sanitarno toplo vodo do temperature  70°C, z navojnim priključkom</t>
  </si>
  <si>
    <t>DN40 PN10</t>
  </si>
  <si>
    <t>DN65 PN10</t>
  </si>
  <si>
    <t xml:space="preserve">Zaprta membranska raztezna posoda za sanitarno toplo vodo, pretočna izvedba, komplet z montažnim materialom.
Vcel = 200 l, PN 10
pN2 = 4,5 bar (n)
</t>
  </si>
  <si>
    <t>Varnostni ventil na vstopu hladne sanitarne voda v sistem priprave TSV, za tlake do 8 bar, PN10, tlak odpiranja 4bar</t>
  </si>
  <si>
    <t>Praznilna pipa z nastavkom za cev, slepi čep, PN10, navojna izvedba, za sanitarno toplo vodo do temperature  70°C</t>
  </si>
  <si>
    <t>Manometer za območje tlakov 0-10 bar, premera 100mm</t>
  </si>
  <si>
    <t>Pipa za manometer za nazivni tlak 10bar in temp. 100st.C</t>
  </si>
  <si>
    <t>Ravni tekočinski termometer za merilno območje 0 - 80 st. C v medeninasti stročnici in s tulko za vgraditev v cev oz. akumulator TSV, DN15</t>
  </si>
  <si>
    <t>Pol-avtomatski samočistilni filter</t>
  </si>
  <si>
    <t>100 mikron inox AISI 316 filter mrežica</t>
  </si>
  <si>
    <t>mehanizem izpiranja: protitočni vodni curek, krtačenje filter mrežice</t>
  </si>
  <si>
    <t>max temperatura 30°C</t>
  </si>
  <si>
    <t>max tlak 16 bar</t>
  </si>
  <si>
    <t>max pretok 22 m3/h (dP=0,5 bar)</t>
  </si>
  <si>
    <t>Ustreza kot npr. COSMO 2B MAXI, DN50, Tehnofan d.o.o. ali enakovredno</t>
  </si>
  <si>
    <t>Galvanski nevtralizator vodnega kamna in korozije</t>
  </si>
  <si>
    <t>Polar aktivne žrtvene anode</t>
  </si>
  <si>
    <t>magnetni filter rje</t>
  </si>
  <si>
    <t>kapaciteta 1.4-5.6 m3/h</t>
  </si>
  <si>
    <t>max temperatura 120°C</t>
  </si>
  <si>
    <t>delovni/testni tlak 25/40 bar</t>
  </si>
  <si>
    <t>dodan vortex sistem za dodatno stabilizacijo vodnega kamna</t>
  </si>
  <si>
    <t>Ustreza kot npr. POLAR PMS20Pi20CI, DN32, Tehnofan d.o.o. ali enakovredno</t>
  </si>
  <si>
    <t>kapaciteta 0.8-1.6 m3/h</t>
  </si>
  <si>
    <t>dodan vortex sistem za dodatno stabilizacijo</t>
  </si>
  <si>
    <t>Ustreza kot npr. POLAR PMS18Pi18MF, DN20, Tehnofan d.o.o. ali enakovredno</t>
  </si>
  <si>
    <t>Ciklonski separator delcev</t>
  </si>
  <si>
    <t>odstranjevanje delcev do velikosti 5 mikronov</t>
  </si>
  <si>
    <t>izpiranje delcev z izpustnim ventilom</t>
  </si>
  <si>
    <t>avtomatsko odzračevanje</t>
  </si>
  <si>
    <t>kapaciteta 5 m3/h</t>
  </si>
  <si>
    <t>max temperatura 110°C</t>
  </si>
  <si>
    <t>tlak 7 bar</t>
  </si>
  <si>
    <t>DN40</t>
  </si>
  <si>
    <t>Ustreza kot npr. POLAR PCS/SPIRO, DN40, Tehnofan d.o.o. ali enakovredno</t>
  </si>
  <si>
    <t>Vodovodne cevi (in fitingi) hladne in tople sanitarne vode, za spajanje z zatiskanjem, izdelani iz jekla 1.4401 (AISI 316L), vključno z ustreznimi tesnilnimi obroči; vse s certifikatom za namen uporabe!</t>
  </si>
  <si>
    <t>Vključno z vsemi fazonskimi kosi za spajanje z zatiskanjem (kolena, redukcije T kosi,...).</t>
  </si>
  <si>
    <t xml:space="preserve">Vključno z vsemi prehodnimi kosi na navojne spoje in odcepnimi T kosi z navojnim odcepom! </t>
  </si>
  <si>
    <t>Ustreza kot npr.: Izdelek Viega Sanpress Inox (za san. vodo!) ali enakovredno</t>
  </si>
  <si>
    <t>SHV, STV</t>
  </si>
  <si>
    <t>Φ76.1x2</t>
  </si>
  <si>
    <t>19.</t>
  </si>
  <si>
    <t>Cevi, fitingi  in sistemske komponente sistema Uponor Alumplast</t>
  </si>
  <si>
    <t>izpusti</t>
  </si>
  <si>
    <r>
      <t>f</t>
    </r>
    <r>
      <rPr>
        <sz val="10"/>
        <rFont val="Arial"/>
        <family val="2"/>
      </rPr>
      <t>20x2</t>
    </r>
  </si>
  <si>
    <t>cirkulacija</t>
  </si>
  <si>
    <r>
      <t>f50</t>
    </r>
    <r>
      <rPr>
        <sz val="10"/>
        <rFont val="Arial"/>
        <family val="2"/>
      </rPr>
      <t>x4.5</t>
    </r>
  </si>
  <si>
    <t>20.</t>
  </si>
  <si>
    <t>Obešalni in pritrdilni material za vodovodne cevi iz add. 16 in 17; vsi tipi nosilnih konstrukcij, obešal, cevnih objemk, drsnih podpor…..</t>
  </si>
  <si>
    <t>Ustreza kot npr.: oprema Sikla ali enakovredno</t>
  </si>
  <si>
    <t>21.</t>
  </si>
  <si>
    <r>
      <t xml:space="preserve">Izolacija vodovodnih cevi in opreme z izolacijskim plaščem iz sintetičnega kavčuka - cevaki in plošče, z zaprto celično strukturo, koeficient toplotne prevodnosti </t>
    </r>
    <r>
      <rPr>
        <sz val="11"/>
        <color indexed="8"/>
        <rFont val="Antique Olive"/>
        <family val="2"/>
      </rPr>
      <t>ƛ</t>
    </r>
    <r>
      <rPr>
        <sz val="11"/>
        <color indexed="8"/>
        <rFont val="Calibri"/>
        <family val="2"/>
        <charset val="238"/>
      </rPr>
      <t>≤</t>
    </r>
    <r>
      <rPr>
        <sz val="11"/>
        <color indexed="8"/>
        <rFont val="Arial CE"/>
        <charset val="238"/>
      </rPr>
      <t xml:space="preserve">0.033W/mK, in koeficient odpora difuzije vodne pare </t>
    </r>
    <r>
      <rPr>
        <sz val="11"/>
        <color indexed="8"/>
        <rFont val="Calibri"/>
        <family val="2"/>
        <charset val="238"/>
      </rPr>
      <t xml:space="preserve">µ≥ </t>
    </r>
    <r>
      <rPr>
        <sz val="11"/>
        <color indexed="8"/>
        <rFont val="Arial CE"/>
        <charset val="238"/>
      </rPr>
      <t>10.000, komplet s samolepilnimi trakovi, originalnimi cevnimi nosilci, objemkami in lepilom; za cevi in opremo:</t>
    </r>
  </si>
  <si>
    <t xml:space="preserve">Ustreza kot npr.: Armaflex ACE plus; cevaki, za opremo plošče ACE+-19-99/E samolepilna ali enakovredno izvedba </t>
  </si>
  <si>
    <r>
      <t>f76.1</t>
    </r>
    <r>
      <rPr>
        <sz val="10"/>
        <rFont val="Arial"/>
        <family val="2"/>
      </rPr>
      <t>x2</t>
    </r>
  </si>
  <si>
    <t>Kuhinja</t>
  </si>
  <si>
    <t>V = 800 L</t>
  </si>
  <si>
    <t>Ustreza kot npr.: Austria Email</t>
  </si>
  <si>
    <t xml:space="preserve">Ustreza kot npr.: Austria Email tip ECO SKIN </t>
  </si>
  <si>
    <t xml:space="preserve">-za parametre Q=4.3m3/h pri H=5.5m </t>
  </si>
  <si>
    <t>Ustreza kot npr. Wilo Stratos MAXO-Z 30/0.5-12; 230V, 290W, 1.28A ali enakovredno</t>
  </si>
  <si>
    <t xml:space="preserve">-za parametre Q=0.5m3/h pri H=6m </t>
  </si>
  <si>
    <t>Ustreza kot npr. Wilo Stratos PICO-Z 20/1-6; 230V, 40W, 0.44A ali enakovredno</t>
  </si>
  <si>
    <t>DN20, PN10</t>
  </si>
  <si>
    <t>DN32, PN10</t>
  </si>
  <si>
    <t>DN20 PN10</t>
  </si>
  <si>
    <t>DN32 PN10</t>
  </si>
  <si>
    <t>DN50 PN10</t>
  </si>
  <si>
    <t xml:space="preserve">Zaprta membranska raztezna posoda za sanitarno toplo vodo, pretočna izvedba, komplet z montažnim materialom.
Vcel = 80 l, PN 10
pN2 = 4,5 bar (n)
</t>
  </si>
  <si>
    <t>kapaciteta 0.1-0.8 m3/h</t>
  </si>
  <si>
    <t>Ustreza kot npr. POLAR PMS18Pi18LF, DN20, Tehnofan d.o.o. ali enakovredno</t>
  </si>
  <si>
    <t>kapaciteta 1 m3/h</t>
  </si>
  <si>
    <t>Ustreza kot npr. POLAR PCS/SPIRO, DN20, Tehnofan d.o.o. ali enakovredno</t>
  </si>
  <si>
    <r>
      <t>f40</t>
    </r>
    <r>
      <rPr>
        <sz val="10"/>
        <rFont val="Arial"/>
        <family val="2"/>
      </rPr>
      <t>x4</t>
    </r>
  </si>
  <si>
    <t>Obešalni in pritrdilni material za vodovodne cevi iz add. 16; vsi tipi nosilnih konstrukcij, obešal, cevnih objemk, drsnih podpor…..</t>
  </si>
  <si>
    <r>
      <t>f</t>
    </r>
    <r>
      <rPr>
        <sz val="10"/>
        <rFont val="Arial"/>
        <family val="2"/>
      </rPr>
      <t>32x3</t>
    </r>
  </si>
  <si>
    <t>Pralnica; izkoriščanje odpadne toplote</t>
  </si>
  <si>
    <t>Izpust vode iz obstoječega akumulatorja za sanitarno toplo vodo KUHINJA, V=1250L, odklop iz razvodov, čiščenje akumulatorja, prestavitev na lokacijo odstranjenega akumulatorja "Pralnica", prevezava na obstoječo sekundarno stran.</t>
  </si>
  <si>
    <t>Obešalni in pritrdilni material za vodovodne cevi iz add. 3; vsi tipi nosilnih konstrukcij, obešal, cevnih objemk, drsnih podpor…..</t>
  </si>
  <si>
    <t>A/Skupaj OGREVANJE</t>
  </si>
  <si>
    <t>B/PLINSKA INSTALACIJA</t>
  </si>
  <si>
    <t xml:space="preserve"> Ponovna montaža predhodno demontirane plinske proge in plinomera z reg. tlaka, komplet s priklopom na obstoječ kotel s plinskim gorilnikom </t>
  </si>
  <si>
    <t xml:space="preserve">2. </t>
  </si>
  <si>
    <t>Izvedba odcepa iz obstoječe plinske instalacije v kotlovnici, z vgradnjo/uvarjenjem reducirnega kosa DN40 iz jeklena  brezšivne  srednjetežke črne cevi, ki izpolnjuje vse standarde za uporabo UNP plina, komplet ves varilni material</t>
  </si>
  <si>
    <r>
      <rPr>
        <b/>
        <sz val="10"/>
        <rFont val="Arial"/>
        <family val="2"/>
        <charset val="238"/>
      </rPr>
      <t>Črna srednjetežka cev:</t>
    </r>
    <r>
      <rPr>
        <sz val="10"/>
        <rFont val="Arial"/>
        <family val="2"/>
        <charset val="238"/>
      </rPr>
      <t xml:space="preserve">
Jeklena  brezšivna  srednjetežka črna cev po JUS C.B5.225, material Č.1212, skupaj z reducirnimi kosi centrične oblike po DIN 2616, loki, varilnim, tesnilnim in pritrdilnim (konzole, obešala z objemkami,..,za nadometne razvode, vse nerjavna izvedba) materialom in dodatkom za razrez.</t>
    </r>
  </si>
  <si>
    <t>DN 40 (48,3 x 3,65)</t>
  </si>
  <si>
    <t>tm</t>
  </si>
  <si>
    <r>
      <t>Krogelna pipa:</t>
    </r>
    <r>
      <rPr>
        <sz val="10"/>
        <rFont val="Arial"/>
        <family val="2"/>
        <charset val="238"/>
      </rPr>
      <t xml:space="preserve">
Krogelna pipa z navojnima priključkoma,  tlačne  stopnje PN4, standardne  dolžine,  atestirana  za UNP,    z    ročko   za posluževanje,  skupaj s tesnilnim materialom.</t>
    </r>
  </si>
  <si>
    <t>DN 40</t>
  </si>
  <si>
    <t>kos</t>
  </si>
  <si>
    <r>
      <t>Zaščita  vidnih cevi:</t>
    </r>
    <r>
      <rPr>
        <sz val="10"/>
        <rFont val="Arial"/>
        <family val="2"/>
        <charset val="238"/>
      </rPr>
      <t xml:space="preserve">
Zaščitno minimiziranje konzol, cevovodov in obešal po predhodnem čiščenju in tlačnem preizkusu.</t>
    </r>
  </si>
  <si>
    <r>
      <t xml:space="preserve">Barvanje vidnih cevi:
</t>
    </r>
    <r>
      <rPr>
        <sz val="10"/>
        <rFont val="Arial"/>
        <family val="2"/>
        <charset val="238"/>
      </rPr>
      <t>Barvanje vidnega dela plinovoda, držal,..., ter ostalih vidnih delov instalacije z zaščitno rumeno barvo.</t>
    </r>
  </si>
  <si>
    <r>
      <t xml:space="preserve">Preizkus cevovoda, armatur in spojev na trdnost:
</t>
    </r>
    <r>
      <rPr>
        <sz val="10"/>
        <rFont val="Arial"/>
        <family val="2"/>
        <charset val="238"/>
      </rPr>
      <t>Preizkus cevovoda, armatur in spojev na trdnost s komprimiranim zrakom ali drugim inertnim plinom tlaka 1 bar - obremenilni preizkus.</t>
    </r>
  </si>
  <si>
    <r>
      <t xml:space="preserve">Preizkus cevovoda, armatur in spojev na tesnost:
</t>
    </r>
    <r>
      <rPr>
        <sz val="10"/>
        <rFont val="Arial"/>
        <family val="2"/>
        <charset val="238"/>
      </rPr>
      <t>Preizkus cevovoda, armatur in spojev na tesnost s komprimiranim zrakom ali drugim inertnim plinom tlaka 110 mbar po predhodnem premazu z milnico.</t>
    </r>
  </si>
  <si>
    <t xml:space="preserve">B/Skupaj PLINSKA INSTALACIJA: </t>
  </si>
  <si>
    <t>C/OSTALO</t>
  </si>
  <si>
    <t>"%"</t>
  </si>
  <si>
    <t>Napisi in označevalne tablice na razvodih in opremi ogrevanja in pripravi STV (medij, tip, dimenzija, moč)</t>
  </si>
  <si>
    <t>Tlačni preizkus ogrevnega omrežja in priprave STV, oboje na sekundarni strani, samo znotraj toplotne postaje, izpiranje instalacije, polnenje sekundarnega dela ogrevanja z mehčano vodo, zagon sistema, vreguliranje naprav, meritve in nastavitve pretokov, poiskusno obratovanje, ter poučevanje vzdrževalcev</t>
  </si>
  <si>
    <t>Izdelava posnetkov tras cevnega razvoda in opreme,.… vris v PZI - za potrebe izdelave PID-a</t>
  </si>
  <si>
    <t>C/Skupaj OSTALO :</t>
  </si>
  <si>
    <t xml:space="preserve">OGREVANJE </t>
  </si>
  <si>
    <t>B/SKUPAJ OSTALO</t>
  </si>
  <si>
    <t xml:space="preserve">Obveščanje pristojnih v objektu, izvedba prekinitve obratovanja, praznenje odsekov ogrevanja, priprave STV in plinske instalacije, začasno tesnenje posameznih odsekov, priprava za demontažo dotrajane opreme </t>
  </si>
  <si>
    <t>Demontaža kompletne opreme v obstoječi kotlovnici (razen sistema mehčanja in dezinfekcije SHV), vključno s stoječim plinskim kotlom s plinsko progo in plinomerom, ki se prestavi v centralno kotlovnico, ostala oprema se sprotno odnaša na tovorno vozilo za odvoz na ustrezne deponije</t>
  </si>
  <si>
    <t>Nalaganje, transport in razlaganje obstoječega plinskega kotla do obstoječe centralne kotlovnice (300m)</t>
  </si>
  <si>
    <t xml:space="preserve">Toplotna postaja nazivne moči ogrevanja 280kW z naslednjimi podatki:
- izvedba: samostoječa
- vir energije: daljinsko ogrevanje
- priključna  moč ogrevanje : Qg=236kW, Qstv=90kW
- primar : 85/65°C DN65 PN10
- sekundar : ogr. 75/55°C, DN65, PN6; stv. 10/60°C, DN40, PN10
- medij:  primar - voda-etilenglikol, sekundar - topla ogrevna voda, sanitarna voda
</t>
  </si>
  <si>
    <t>Ploščni prenosnik toplote, lotan, iz nerjavnega jekla 1.4401, temp. od -196/225, PN30/PN 30
(primar/sekundar). Priključki: zunanji navoj G 2" - ISO 228
(primar); zunanji navoj G 2" - ISO 228 (sekundar).  Q=240kW
primar: 85/65°C Dp=8.9kPa
sekundar: 75/55°C Dp=9.7kPa</t>
  </si>
  <si>
    <t>Ustreza kot npr.: ALFA LAVAL tip CB110-46M (B23, B23) ali enakovredno</t>
  </si>
  <si>
    <t>Izolacija toplotnega prenosnika pod add. 01
(modre barve) s snemljivim izolacijskim ohišjem iz poliuretana
z ABS oplaščenjem, za št. plošč od 32 do 61. za prenosnik CB110 oz od 36 do 75 plošč za CB112. Max temperatura 130°C.</t>
  </si>
  <si>
    <t>Ultrazvočnik merilnik toplotne energije, komplet  z vgradnim kompletom in  računsko enoto ter dvema temperaturnima tipaloma z varilnimi tuljkami, fiksno napajanje 230V, Qn=10m3/h, Qmax=20m3/h, DN40, PN16, navojni priključek, komplet s komunikacijsko kartico za daljinsko odčitavanje in M-BUS povezavo</t>
  </si>
  <si>
    <t xml:space="preserve">Ustreza kot npr.: Allmess tip CF Echo II - 10 - 300 </t>
  </si>
  <si>
    <t xml:space="preserve">Lovilnik nesnage s prirobničnim priključkom, iz nodularne litine, finost sita maks. 0,8mm, z magnetnim vložkom, Tmax.=130°C, PN16, DN65
</t>
  </si>
  <si>
    <t>za cevi DN20; d = 20 mm</t>
  </si>
  <si>
    <t>za cevi DN65; d = 60 mm</t>
  </si>
  <si>
    <t>Ploščni prenosnik toplote, iz nerjavnega jekla 1.4401, temp. od -196/225, PN 30 / PN 30
(primar/sekundar). Priključki: zunanji navoj G 2" - ISO 228
(primar); zunanji navoj G 2" - ISO 228 (sekundar).</t>
  </si>
  <si>
    <t>-Q=90kW</t>
  </si>
  <si>
    <t>-primar: 66/58°C Dp=16.6kPa</t>
  </si>
  <si>
    <t>sekundar: 53/61°C Dp=18.8kPa</t>
  </si>
  <si>
    <t>Izolacija toplotnega prenosnika pod add. 01
(modre barve) s snemljivim izolacijskim ohišjem iz poliuretana z ABS oplaščenjem, za št. plošč od 20 do 31. Max temperatura 130°C.</t>
  </si>
  <si>
    <t>za cevi DN40; d=40mm</t>
  </si>
  <si>
    <t>DN32/40</t>
  </si>
  <si>
    <t>Magnetni ciklonski izločevalnik nečistoč iz ogrevalnega sistema.
Priključka: prirobnica DN65, Qnom=20m3/h; komplet varilne protiprirobnice, izpustni nastavek DN15</t>
  </si>
  <si>
    <t>Ustreza npr. Spirotech Spirotrap MAGNET - BE065F ali enakovredno</t>
  </si>
  <si>
    <t>Razdelilec oz. zbiralec ogrevnih krogov, iz črnih brezšivnih cevi DN125 skupne dolžine L=2400mm (preveriti dolžino, ter smeri priključkov pred izdelavo), na obeh straneh polkrožna varilna kapa, z predvidenimi priključki razvidnimi iz sheme (1xDN65, 3xDN50, 1xDN40, 1xizpust DN15); priključki do dimenzije DN50 navojni, nad DN50 prirobnični z navarjenimi prirobnicami),  čiščenje, 2xminiziranje</t>
  </si>
  <si>
    <t>Ogrevni krog RADIATORJI PRIZIDEK 1</t>
  </si>
  <si>
    <t xml:space="preserve">-za parametre Q=4.2m3/h pri H=8.1m </t>
  </si>
  <si>
    <t>Ustreza kot npr.: Wilo Stratos Maxo 32/0.5-16; 230V, 510W, 2.23A ali enakovredno</t>
  </si>
  <si>
    <t>Nepovratni  ventil, DN50, PN6, navojni</t>
  </si>
  <si>
    <t>Poševnosedežni ventil z možnostjo nastavitve pretoka - uravnovešanje, prednastavitev, meritve, zapiranje, izpust, navojni, DN40, kvs=19m3/h, izvedba meritev in nastavitev pretokov</t>
  </si>
  <si>
    <t>Ustreza kot npr. IMI TA tip STAD40 ali enakovredno</t>
  </si>
  <si>
    <t>Ogrevni krog RADIATORJI PRIZIDEK 2, severna veja</t>
  </si>
  <si>
    <t xml:space="preserve">-za parametre Q=3.6m3/h pri H=8.5m </t>
  </si>
  <si>
    <t>Ogrevni krog RADIATORJI PRIZIDEK 2, južna veja</t>
  </si>
  <si>
    <t xml:space="preserve">-za parametre Q=2.5m3/h pri H=8.3m </t>
  </si>
  <si>
    <t>Nepovratni  ventil, DN40, PN6, navojni</t>
  </si>
  <si>
    <t>samo dobava, kot rezerva</t>
  </si>
  <si>
    <t>f42x1.5</t>
  </si>
  <si>
    <t>d=25mm</t>
  </si>
  <si>
    <t>Multifunkcijska naprava za vzdrževanje tlaka in pripravo sistemske vode v obtočnih sistemih skladno z DIN 4751. Naprava omogoča kompenzacijo raztezkov do max 100°C, adiabatsko (vakuumsko) odplinjevanje (max. 0,045...0,008mgO2/l), dopolnjevanje sistema po DIN 1988 in DVGW, čiščenje usedlin mulja, raztopljenih soli in zemeljskih alkalij, pripravo vode (pH=8,5...10). Hranilnik in plašč izdelan iz nerjavnega jekla (ekspanzijski volumen 100l), tlačna črpalka v nizkošumni izvedbi za vzdrževanje tlaka do 3,0 bar (25m statične višine), mikroprocesorsko krmiljenjenje Smart control z zaslonom občutljivim na dotik, z grafičnim menijem, uro, režo za SD kartico, s spominom napak, spremljanjem porabe vode, brezpotencialnim kontaktom za prikaz napak. Električni priklop 230V/50Hz. Dimenzije naprave (DxŠxV):560×560×1170 mm, teža 86 kg.</t>
  </si>
  <si>
    <t>Ustreza kot npr.: GIA AIR-SEP tip AS-T-100/4; GIA Grosuplje ali enakovredno</t>
  </si>
  <si>
    <t>V = 2000 L</t>
  </si>
  <si>
    <t>Ustreza kot npr.: Austria Email tip VT 2000 FM</t>
  </si>
  <si>
    <t>Ustreza kot npr.: Austria Email tip ECO SKIN VT 2000 FM</t>
  </si>
  <si>
    <t xml:space="preserve">-za parametre Q=9.7m3/h pri H=5.5m </t>
  </si>
  <si>
    <t>DN25, PN10</t>
  </si>
  <si>
    <t>DN50, PN10</t>
  </si>
  <si>
    <t>DN25 PN10</t>
  </si>
  <si>
    <t xml:space="preserve">Zaprta membranska raztezna posoda za sanitarno toplo vodo, pretočna izvedba, komplet z montažnim materialom.
Vcel = 150 l, PN 10
pN2 = 4,5 bar (n)
</t>
  </si>
  <si>
    <t>90 mikron inox AISI 316 filter mrežica</t>
  </si>
  <si>
    <t>max temperatura 5-40°C</t>
  </si>
  <si>
    <t>tlak 1.5-16 bar</t>
  </si>
  <si>
    <t>max pretok 7 m3/h (dP=0,5 bar)</t>
  </si>
  <si>
    <t>Ustreza kot npr. COSMO 2BM, DN32, Tehnofan d.o.o. ali enakovredno</t>
  </si>
  <si>
    <t>kapaciteta 1-4.5 m3/h</t>
  </si>
  <si>
    <t>Ustreza kot npr. POLAR PMS18Pi18HF, DN20, Tehnofan d.o.o. ali enakovredno</t>
  </si>
  <si>
    <t>kapaciteta 3 m3/h</t>
  </si>
  <si>
    <t>Ustreza kot npr. POLAR PCS/SPIRO, DN32, Tehnofan d.o.o. ali enakovredno</t>
  </si>
  <si>
    <t>Φ54x1.5</t>
  </si>
  <si>
    <t>Obešalni in pritrdilni material za vodovodne cevi iz add. 17 in 18; vsi tipi nosilnih konstrukcij, obešal, cevnih objemk, drsnih podpor…..</t>
  </si>
  <si>
    <r>
      <t>f54</t>
    </r>
    <r>
      <rPr>
        <sz val="10"/>
        <rFont val="Arial"/>
        <family val="2"/>
      </rPr>
      <t>x1.5</t>
    </r>
  </si>
  <si>
    <t xml:space="preserve">A/Skupaj OGREVANJE : </t>
  </si>
  <si>
    <t>B/OSTALO</t>
  </si>
  <si>
    <t>Protipožarno ščitenje prehoda inštalacij na prehodih med požarnjimi sektorji/celicami oz. proti ščitenim prostorom in površinam. Izvedbo prilagoditi legi in dimenziji preboja, npr. vgradnja ekspanzijskih zapornih manšet (ena ali par odvisno od lege) oz. vgradnja ekspanzijske zaporna mase v sam preboj ali ostalo,  (&gt;=EI60). Vključno pripadajoč protipožarni vgradni material in premazi.</t>
  </si>
  <si>
    <t xml:space="preserve">Vse skladno z zahtevami smernic MLAR in SZPV 408 oz.  VKF 15-15 (glej tudi Študijo PV).  </t>
  </si>
  <si>
    <t>Označba in izdaja certifikata.</t>
  </si>
  <si>
    <t>Za dimenzijo in tip cevi v prehodu ter smer prehoda:</t>
  </si>
  <si>
    <t>pocink.sistem. cevi, izolirane, horizontalno</t>
  </si>
  <si>
    <t>B/Skupaj OSTALO :</t>
  </si>
  <si>
    <t xml:space="preserve">AVTOMATSKO VODENJE, NADZOR IN UPRAVLJANJE STROJNIH SISTEMOV </t>
  </si>
  <si>
    <t xml:space="preserve">GLAVNA ENERGETSKA POSTAJA </t>
  </si>
  <si>
    <t>SKUPAJ AVTOMATSKO VODENJE, NADZOR IN UPRAVLJANJE</t>
  </si>
  <si>
    <t>enota</t>
  </si>
  <si>
    <t>GLAVNA ENERGETSKA POSTAJA (objekti A&amp;B&amp;C&amp;D)</t>
  </si>
  <si>
    <t>Periferna in krmilna oprema za strojne naprave</t>
  </si>
  <si>
    <t>Tipalo temperature zunaje.; Ni1000; bel (B1)</t>
  </si>
  <si>
    <t>ustreza kot npr.: SAUTER tip EGT301F102 ali enakovredno</t>
  </si>
  <si>
    <t>Tipalo temperature; stebelno; Ni1000;  v kompletu z tulko L= 100 mm
(B2-B12, B15-B18, B21-B25)</t>
  </si>
  <si>
    <t>ustreza kot npr.: SAUTER tip EGT346F102+0391011100 ali enakovredno</t>
  </si>
  <si>
    <t>Tipalo temperature; stebelno; Ni1000;  v kompletu z tulko L= 200 mm
(B13, B14, B19, B20)</t>
  </si>
  <si>
    <t>ustreza kot npr.: SAUTER tip EGT347F102+0391011200 ali enakovredno</t>
  </si>
  <si>
    <t>Varnostni termostat; nast. 40-120°C; (ogrevanje) (T1)</t>
  </si>
  <si>
    <t>ustreza kot npr.: SAUTER tip TUC106F001 ali enakovredno</t>
  </si>
  <si>
    <t>Univerzalni termostat , dvojni, ;L=0.7m, STV (T2, T3)</t>
  </si>
  <si>
    <t>ustreza kot npr.: SAUTER tip TUC105F001+TUC407F001+0393012100+0300360011 ali enakovredno</t>
  </si>
  <si>
    <t>Tipalo tlaka 24V za območje 0-6 bar; 0..10V (P1, P2, P3, P4)</t>
  </si>
  <si>
    <t>ustreza kot npr.: SAUTER tip DSU206F002 ali enakovredno</t>
  </si>
  <si>
    <t>2p regulacijski ventil za hidravlično uravnoteženje in regulacijo temperature; z merilnimi priključki; z elektromotornim pogonom, zvezni, 0-10V, 24V, vzmet
- maksimalni pretok: 9,5 m3/h
- dimenzija: 40/50
komplet z priključnimi spoji; 
(Y5)</t>
  </si>
  <si>
    <t>ustreza kot npr.: SAUTER tip KTM512-40/50 ali enakovredno</t>
  </si>
  <si>
    <t>ustreza kot npr.: SAUTER tip AVF125SF232 ali enakovredno</t>
  </si>
  <si>
    <t>2p regulacijski ventil za hidravlično uravnoteženje in regulacijo temperature; z merilnimi priključki; z elektromotornim pogonom, zvezni, 0-10V, 24V, vzmet
- maksimalni pretok: 20 m3/h
- dimenzija: 65
komplet z priključnimi spoji; 
(Y4)</t>
  </si>
  <si>
    <t>ustreza kot npr.: SAUTER tip KTM512-65 ali enakovredno</t>
  </si>
  <si>
    <t>ustreza kot npr.: SAUTER tip AVF234SF232 ali enakovredno</t>
  </si>
  <si>
    <t>2p regulacijski ventil za hidravlično uravnoteženje in regulacijo temperature; z merilnimi priključki; z elektromotornim pogonom, zvezni, 0-10V, 24V, vzmet
- maksimalni pretok: 24 m3/h
- dimenzija: 80
komplet z priključnimi spoji; 
(Y1)</t>
  </si>
  <si>
    <t>ustreza kot npr.: SAUTER tip KTM512-80 ali enakovredno</t>
  </si>
  <si>
    <t>3p regulacijski ventil, navojni, z elektromotornim pogonom, 0-10V, 24V
- dimenzija: 50
- kvs: 40 m3/h
z priključnimi spoji
(Y2,Y7)</t>
  </si>
  <si>
    <t>ustreza kot npr.: SAUTER tip BUN050F200 + 0361951050 ali enakovredno</t>
  </si>
  <si>
    <t>ustreza kot npr.: SAUTER tip AVM115SF132 ali enakovredno</t>
  </si>
  <si>
    <t>Zaporna loputa, medprirobnična vgradnja, z elektromotornim pogonom, on/off, 24V z končnimi stikali za nadzor položaja
- dimenzija:65
- kvs: 215 m3/h
(Y3, Y6)</t>
  </si>
  <si>
    <t>ustreza kot npr.: SAUTER tip DEF065F200 ali enakovredno</t>
  </si>
  <si>
    <t>ustreza kot npr.: SAUTER tip ASM124F122+0372455001+0370990002 ali enakovredno</t>
  </si>
  <si>
    <t>SKUPAJ GLAVNA ENERGETSKA POSTAJA</t>
  </si>
  <si>
    <t>Tipalo temperature; stebelno; Ni1000;  v kompletu z tulko L= 100 mm
(B2-B13, B16, B17)</t>
  </si>
  <si>
    <t>Tipalo temperature; stebelno; Ni1000;  v kompletu z tulko L= 200 mm
(B14, B15)</t>
  </si>
  <si>
    <t>Univerzalni termostat , dvojni, ;L=0.7m, STV
(T2)</t>
  </si>
  <si>
    <t>ustreza kot npr.: SAUTER tip DSU206F002</t>
  </si>
  <si>
    <t>2p regulacijski ventil za hidravlično uravnoteženje in regulacijo temperature; z merilnimi priključki; z elektromotornim pogonom, zvezni, 0-10V, 24V, vzmet
- maksimalni pretok: 20 m3/h
- dimenzija: 65
komplet z priključnimi spoji; 
(Y1, Y5)</t>
  </si>
  <si>
    <t>3p regulacijski ventil, navojni, z elektromotornim pogonom, 0-10V, 24V
- dimenzija: 32
- kvs: 16 m3/h
z priključnimi spoji
(Y2, Y3)</t>
  </si>
  <si>
    <t>ustreza kot npr.: SAUTER tip BUN032F300+0361951032 ali enakovredno</t>
  </si>
  <si>
    <t>3p regulacijski ventil, navojni, z elektromotornim pogonom, 0-10V, 24V
- dimenzija: 25
- kvs: 10 m3/h
z priključnimi spoji
(Y4)</t>
  </si>
  <si>
    <t>ustreza kot npr.: SAUTER tip BUN025F300+0361951025 ali enakovredno</t>
  </si>
  <si>
    <t>SKUPAJ ENERGETSKA POSTAJA PRIZIDAVA 2</t>
  </si>
  <si>
    <t>KOTLOVNICA</t>
  </si>
  <si>
    <t>ustreza: SAUTER tip EGT301F102</t>
  </si>
  <si>
    <t>Tipalo temperature; stebelno; Ni1000;  v kompletu z tulko L= 100 mm
(B2, B3)</t>
  </si>
  <si>
    <t>ustreza: SAUTER tip EGT346F102+0391011100</t>
  </si>
  <si>
    <t>Tipalo temperature; stebelno; Ni1000;  v kompletu z tulko L= 200 mm
(B4, B5)</t>
  </si>
  <si>
    <t>ustreza: SAUTER tip EGT347F102+0391011200</t>
  </si>
  <si>
    <t>Tipalo tlaka 24V za območje 0-6 bar; 0..10V (P1)</t>
  </si>
  <si>
    <t>ustreza: SAUTER tip DSU206F002</t>
  </si>
  <si>
    <t>3p regulacijski ventil, prirobnični, z elektromotornim pogonom, 0-10V, 24V
- dimenzija: 80
- kvs: 100 m3/h
(Y1)</t>
  </si>
  <si>
    <t>ustreza: SAUTER tip BQE080F300</t>
  </si>
  <si>
    <t>ustreza: SAUTER tip AVM322SF132</t>
  </si>
  <si>
    <t>STROJNE INSTALACIJE - REKAPITULACIJA</t>
  </si>
  <si>
    <t>GO-EnP_G</t>
  </si>
  <si>
    <t>GO-EnP_P2</t>
  </si>
  <si>
    <t>-ves material v stiku s pitno vodo mora imeti dokazila za namen uporabe (certifikati DVGW, SVGW,…)</t>
  </si>
  <si>
    <t>A/GROBA INSTALACIJA</t>
  </si>
  <si>
    <t>SKUPAJ A&amp;B brez DDV</t>
  </si>
  <si>
    <t>-v cene na enoto posamezne postavke cevnih razvodov pavšalno vključiti tudi izvedbo vseh prebojev do vključno dimenzije Φ50mm!</t>
  </si>
  <si>
    <t>-tlačna stopnja vodovodne armature min. NP16, razen če je specificiano drugače!</t>
  </si>
  <si>
    <t>Prevezava vodovodnih inštalacij med novo TPP v Prizidku 2 in  obstoječim vstopom vodovoda iz kintete v kletni prostor Prizidka 1</t>
  </si>
  <si>
    <t xml:space="preserve">Pregled stanja in razdelava posega, vse v dogovoru z ustreznimi službami Investitorja (Vzdrževanje, Varstvo pri delu,…)  za: </t>
  </si>
  <si>
    <t>• izvedbo demontažnih del v področju posega</t>
  </si>
  <si>
    <t>•  potrebne prevezave obstoječih inštalacij v v področju posega</t>
  </si>
  <si>
    <t>• potrebne nujne obnove obstoječih inštalacij v področju posega, brez katerih bi bila ogroženo varno obratovanje po zaključku izvedbe</t>
  </si>
  <si>
    <t>• izvedbo novih odcepov in priključkov na obstoječo inštalacijo</t>
  </si>
  <si>
    <t>• izbira optimalne trase</t>
  </si>
  <si>
    <t>• izvedbo izpiranj, dezinfekcijo in tlačnih preizkusov po manjših zaključenih sklopih</t>
  </si>
  <si>
    <t xml:space="preserve">Obeležba in zaščita morebitnih izpostavljenih obstoječih vodov, ki se ohranijo. </t>
  </si>
  <si>
    <t>Vključno drobne prilgoditve in čepljenje.</t>
  </si>
  <si>
    <t>Prekinitev dobave vode za čas izvedbe posega, priprava inštalacij na (predhodno razdelan) poseg, zagotovitev Požarne straže za čas izpada hidrantnega omrežja.</t>
  </si>
  <si>
    <t xml:space="preserve">Izvedba vseh z "razdelavo posega" predvidenih demontažnih del. </t>
  </si>
  <si>
    <t>Sprotna demontaža predvidene opreme strojnih inštalacij (cevni razvodi, izolacija, armatura na razvodih, ostalo).</t>
  </si>
  <si>
    <t>Ločevanje opreme, ki gre na deponijo za odkup odpadnih surovin od opreme, ki gre na komunalno deponijo; sprotno odnašanje na tovorna vozila za odvoz, odvoz in ostalo po specif..</t>
  </si>
  <si>
    <t>-podana ocenjena teža opreme ki se odpelje na najbližje mesto odkupa odpadnih surovin; pridobljena sredstva predati investitorju</t>
  </si>
  <si>
    <t>-podana ocenjena teža opreme, ki se odpelje na najbližjo komunalno deponijo, plačilo taks</t>
  </si>
  <si>
    <t xml:space="preserve">Izvedba vseh z "razdelavo posega" predvidenih montažnih del. </t>
  </si>
  <si>
    <t>Vključno uporaba orodja ter poraba potrošnega materiala, montažni material zajet v postavkah v nadaljevanju.</t>
  </si>
  <si>
    <t>-KV delo</t>
  </si>
  <si>
    <t>Za obstoječe inštalacije, ki se ohranjajo in morajo obratovati, zagotoviti sprotno izpiranje, dezinfekcijo, tlačne preizkuse. Po potrebi funkcionalni preizkusi. Vse po manjših zaključenih sklopih in skladno z "razdelavo posega" .</t>
  </si>
  <si>
    <t>Vključno uporaba orodja ter poraba potrošnega materiala.</t>
  </si>
  <si>
    <t>Sprotna priprava dokumentacije za DZO kot dokazilo o ustreznosti izvedenega stanja.</t>
  </si>
  <si>
    <t>Navojna jeklena srednjetežka pocinkana cev za sanitarno vodo (certifikat DVGW - TRWI) , izdelana po DIN 2440 iz materiala St.00. Z vsemi pripadajočimi/ustreznimi pocinkanimi fitingi iz temperlitine (kolena, redukcije T kosi,...).</t>
  </si>
  <si>
    <t>Upoštevane zahteve EN 10240 (prevleka kvalitete A1), EN 12502-3,…</t>
  </si>
  <si>
    <t>Komplet z obešali (stropna, stenska) z gumiranimi objemkami za cevi; objemke v izvedbi s prekinitvijo toplotnega mostu.</t>
  </si>
  <si>
    <t>Normalen/povprečen delež fazonskih kosov.</t>
  </si>
  <si>
    <t>Material izključno potreben za izvedbo prevezav/navezav in sanacij!</t>
  </si>
  <si>
    <t>Zahtevanejši fazonski za pocinkane cevi iz predhodnje postavke: GH spojke, navojne tuljave, odcepni T kosi,…</t>
  </si>
  <si>
    <t>-za dimenzijo cevi DN20..DN32</t>
  </si>
  <si>
    <t xml:space="preserve">Komplet s pritrdilnim materialom (obešala z gumiranimim objemkami oz. ostalo ?!) za polaganje v tlake in talne ter zidne utore (neinvazivno za primer hidroizolacij) oz. v votle dele suhomontažnih sten oz.  v instalacijske jaške oz. vidno (tudi v medstropovja spuščenih stropov). </t>
  </si>
  <si>
    <t>Ustreza kot npr. Geberit Mapress Inox (za san. vodo!) ali enakovredno.</t>
  </si>
  <si>
    <t>-cevi v inštal. jaških, v medstropovju, "vidni" razvod</t>
  </si>
  <si>
    <t>Φ28x1.2</t>
  </si>
  <si>
    <t>Φ35x1.5</t>
  </si>
  <si>
    <t>Izolacijski cevaki iz sintetičnega kavčuka z zaprto celično strukturo, visoko parozaporni 
(λ=&lt;0.035 W/m/K, μ&gt;=10000, pož. raz. B/BL-s3,d0), komplet z original lepilom, trakovi in priborom za zrako&amp;vodo-tesno izvedbo spojev, za izolacijo razvoda (in armature) vodovoda.</t>
  </si>
  <si>
    <t>Za izolacijo cevi in opreme (podane dimenzije) , v inštalacijskih jaških in v zidnih utorih montažnih sten.</t>
  </si>
  <si>
    <t>Ustreza kot npr. Armacell Armaflex ACE Plus ali ustrezno.</t>
  </si>
  <si>
    <t>Izolacija za cevi dimenzije:</t>
  </si>
  <si>
    <t>-dizol.=25mm</t>
  </si>
  <si>
    <t>Izolacijski plošče iz sintetičnega kavčuka z zaprto celično strukturo, visoko parozaporni 
(λ=&lt;0.035 W/m/K, μ&gt;=10000, pož. raz. B/BL-s3,d0), komplet z original lepilom, trakovi in priborom za zrako&amp;vodo-tesno izvedbo spojev, za (do)izolacijo razvoda (in armature) vodovoda.</t>
  </si>
  <si>
    <t>-dizol.=13mm</t>
  </si>
  <si>
    <t>Izvedba zaščitnega oklepa na izpostavljenih vidnih izoliranih vodih vodovoda.</t>
  </si>
  <si>
    <t xml:space="preserve">Izvedba s pomočjo na udarce odporno ognjevarno PVC prevleko/oblogo v svetlosivi barvi, ki jo je mogoče enostavno čistiti. </t>
  </si>
  <si>
    <t>Vključno originalni fazonski kosi na obložnem sistemu (kolena, odcepi,…).</t>
  </si>
  <si>
    <t>Ustreza kot npr. Armacell Okapak ali enakovredno.</t>
  </si>
  <si>
    <t>Za podano zunanjo dimenzijo cevovoda z izolacijo:</t>
  </si>
  <si>
    <t>-Dskupna =&lt; 65..85 [mm]</t>
  </si>
  <si>
    <t>-Dskupna =&lt; 86..155 [mm]</t>
  </si>
  <si>
    <t xml:space="preserve">Nadometna omarica, za vgradnjo vodovodne armature,  iz prašno barvane pocinkane pločevine (vključno ustrezni ojačitveni kotniki iz enakega materiala) Z vratci na tečaje in jezično zapero; vidna površina omarice in vratc obdelana po zahtevah arhitekta. </t>
  </si>
  <si>
    <t>Vsa oprema v omarici montirana v delavnici in optimalno razporejena za enostavno vzdrževanje in zamenjavo elementov!</t>
  </si>
  <si>
    <t>Podana okvirna dimenzija omarice, dejansko dimenzjo omarice glede na dimenzije dobavljene opreme v omarici, preveriti na mestu samem!</t>
  </si>
  <si>
    <t>-dim. DxVxG = ~600x~400x~200 [mm]
(omarica zaporne armature - manjša)</t>
  </si>
  <si>
    <t xml:space="preserve">Krogelna pipa, NP16, navojna. </t>
  </si>
  <si>
    <t>Polnilno/praznilna pipa s čepom na verižnici, NP16, navojna.</t>
  </si>
  <si>
    <t>Nepovratna loputa, NP16, navojna.</t>
  </si>
  <si>
    <t>Čistilni kos, NP16, navojni.</t>
  </si>
  <si>
    <t>Navojne tuljave ("holandci") iz nikljane medenine.</t>
  </si>
  <si>
    <t>DN20..DN32</t>
  </si>
  <si>
    <t>Drobni material in fitingi za izvedbo lokalnih izogibov, navezav, prevezav (Inox, ponikljana medenina), navojni, NP16.</t>
  </si>
  <si>
    <t xml:space="preserve">Protipožarno ščitenje prehoda inštalacij Vodovoda na prehodih med požarnjimi sektorji/celicami oz. proti ščitenim prostorom in površinam. </t>
  </si>
  <si>
    <t>Izvedbo prilagoditi legi in dimenziji preboja; nadomesitev klasične toplotne  izolacije s ekspanzijsko&amp;požarno  odporno izolacijo (zadovoljivih toplotnih&amp;parozapornih karakteristik), vgradnja požarno tesnilne (ekspanzijske?!) zaporne mase v sam preboj oz. vgradnja ekspanzijskih zapornih manšet (ena ali par odvisno od lege)  oz. ostalo. Vključno pripadajoč protipožarni vgradni material in premazi.</t>
  </si>
  <si>
    <t>Vse skladno z zahtevami smernic MLAR in SZPV 408 oz.  VKF 15-15 (glej tudi Študijo PV) in tehničnimi listi Dobaviteljev.</t>
  </si>
  <si>
    <t>Označba in izdaja certifikata. Slika izvedbe za DZO.</t>
  </si>
  <si>
    <t>Stopnja požarne odpornosti  tesnitev &gt;=EI60.</t>
  </si>
  <si>
    <t>Sistemske rešitve, ustreza kot npr. Armacell (Armaprotect), Promat, Walraven… ali enakovredno</t>
  </si>
  <si>
    <t>Za dimenzijo in tip cevi v prehodu, podatek o izolaciji cevi, ter smer prehoda:</t>
  </si>
  <si>
    <t>-Φ22..Φ35, Inox, protikonden. izolirano, horizontalno</t>
  </si>
  <si>
    <t>-Φ22..Φ35, Inox, protikonden. izolirano, vertikalno</t>
  </si>
  <si>
    <r>
      <t xml:space="preserve">Izdelava podpor in pritrdilnih mest za cevni razvod in opremo na </t>
    </r>
    <r>
      <rPr>
        <i/>
        <u/>
        <sz val="10"/>
        <rFont val="Arial"/>
        <family val="2"/>
        <charset val="238"/>
      </rPr>
      <t>izpostavljenih mestih znotraj objekta ter podobno</t>
    </r>
    <r>
      <rPr>
        <sz val="10"/>
        <rFont val="Arial"/>
        <family val="2"/>
        <charset val="238"/>
      </rPr>
      <t xml:space="preserve"> (osnovna obešala zajeta v postavki samih cevi/opreme).  Montaža na AB konstrukcijo objekta. Upoštevati ustrezne vijake oz. pritrdila. </t>
    </r>
  </si>
  <si>
    <t>Vse v vroče cinkani izvedbi. Po potrebi obdelana še poškodovana mesta osnovne konstrukcije!</t>
  </si>
  <si>
    <t>Izvedba s pomočjo tipskih elementov sistemskega programa (mont. profili, ploščice, navojne palice, jeklenice, napenjala…).</t>
  </si>
  <si>
    <t>Ustreza kot npr. proizvod Sikla ali enakovredno.</t>
  </si>
  <si>
    <t>Zrakotesna zatesnitev prehodov cevi skozi kontrukcijske elemente objekta; za manjše prehode z negorljivimi trajno elastičnimi masami, za večje prehode pozidavanje z cemetno maso in tesnenje z negorljivo ekspanzijsko peno.</t>
  </si>
  <si>
    <t>- manjši prehodi: širina rege do 2cm</t>
  </si>
  <si>
    <t>- večji  prehodi: širina rege nad 2cm</t>
  </si>
  <si>
    <t>Dolbljenje zidnih utorov, izvedba talnih izrezov in prebojev v zidane ter AB konstrukcijske elemente ter ostala dela v zvezi z izvedbo strojnih instalacij.</t>
  </si>
  <si>
    <t>Upoštevati 80% dela z ročnim in ročnim električnim orodjem ter 20% dela z zahtevnejšo opremo: težka pnevmatske kladiva, vrtalni/rezalni stroj z diamantno krono/žago...</t>
  </si>
  <si>
    <t>Vrtanje prebojev v AB medetažne plošče in stene z vrtalnim strojem z diamantno krono. Obračun po dejanskih količinah iz vpisa v gradbeni dnevnik. Za velikost prebojev in debelino sten:</t>
  </si>
  <si>
    <r>
      <t xml:space="preserve">-preboji do velikosti </t>
    </r>
    <r>
      <rPr>
        <sz val="10"/>
        <rFont val="Symbol"/>
        <family val="1"/>
        <charset val="2"/>
      </rPr>
      <t>f</t>
    </r>
    <r>
      <rPr>
        <sz val="10"/>
        <rFont val="Arial CE"/>
        <family val="2"/>
        <charset val="238"/>
      </rPr>
      <t>12 [cm] v AB konstrukcijo debeline do 25cm</t>
    </r>
  </si>
  <si>
    <t>Tlačna preizkušnja kompletnega novega vodovodnega razvoda na tlak 6 bar oz. 8 bar, vse po navodilih proizvajalca cevi.</t>
  </si>
  <si>
    <t>Vključno uporaba ustrezne opreme, drobni montažni in potrošni material.</t>
  </si>
  <si>
    <t>Dezinfekcija celotne cevne mreže novega in prizadetega obstoječega vodovoda v skladu z navodili pristojnega organa in v skladu z veljavno zakonodajo, izvede pooblaščena institucija.</t>
  </si>
  <si>
    <t>SKUPAJ GROBA INSTALACIJA</t>
  </si>
  <si>
    <t>Fotografiranje vseh zakritih instalacij pred izvedbo  AB zalivk, tlakov, ometov in obzidav; slike v elektronski obliki (DVD) priložiti navodilom za vzdrževanje.</t>
  </si>
  <si>
    <t>Izdelava posnetkov tras zakritega cevnega razvoda, elementov… vris v PZI - za potrebe izdelave PID-a</t>
  </si>
  <si>
    <t>%</t>
  </si>
  <si>
    <t>SKUPAJ OSTALO</t>
  </si>
  <si>
    <t>I.</t>
  </si>
  <si>
    <t>II.</t>
  </si>
  <si>
    <t>Skupaj brez DDV</t>
  </si>
  <si>
    <t>Krmiljenje strojnih naprav, CNS</t>
  </si>
  <si>
    <t>Dobava in montaža opreme. Vsa oprema mora biti predhodno potrjena s strani vzdrževalca oziroma dobavitelja opreme podjetja PROMON.</t>
  </si>
  <si>
    <t>cena/enoto</t>
  </si>
  <si>
    <t>skupaj</t>
  </si>
  <si>
    <t>Elektro razdelilci za potrebe krmiljenja strojnih naprav in sistemov vezanih na CNS</t>
  </si>
  <si>
    <t>Opomba:</t>
  </si>
  <si>
    <t xml:space="preserve"> - vsa oprema zajema dobavo in montažo                                   </t>
  </si>
  <si>
    <t xml:space="preserve"> - dimenzije stikalnih blokov uskladiti s prostorom, ki je na razpolago na predvideni lokaciji za namestitev na objektu</t>
  </si>
  <si>
    <t>1.1.</t>
  </si>
  <si>
    <t>Elektro-krmilna omara za GLAVNO ENERGETSKO POSTAJO</t>
  </si>
  <si>
    <t>Dobava in montaža razdelilnika izdelanega iz kovinske omare dimenzij npr.  (v/š/g) 1000x1000x250 mm, antikorozijsko zaščiten, sive barve, zaščita IP40; z vso potrebno opremo za montažo. Razdelilnik ima vgrajeno sledečo opremo:</t>
  </si>
  <si>
    <t>1 kom Grebenasto stikalo za montažo na vrata razdelilnika, 4 polno, 3x230/400V, 50Hz, nazivni izklopni tok 63A</t>
  </si>
  <si>
    <t>3 kom Prenapetostna zaščita C karakteristike, 275/350V, nazivni odvodni tok 15kA, kratkostična trdnost 25kA/50Hz</t>
  </si>
  <si>
    <t>1 kom Nadzorni rele izpada, zaporedja in asimetrij v 3f omrežju (UR5P3011)</t>
  </si>
  <si>
    <t xml:space="preserve">12 kom Grebenasto stikalo, tropoložajno 1-0-2; 230V, 50Hz, nazivni izklopnim tok 10A  </t>
  </si>
  <si>
    <t xml:space="preserve">1 kom Grebenasto stikalo, tropoložajno 0-1; 230V, 50Hz, nazivni izklopnim tok 10A  </t>
  </si>
  <si>
    <t>17 kom Instalacijski odklopnik, 230V, 50Hz, 1 polni, nazivna kratkostična zmoglivost 10kA,  nazivni tok  16A / 10A / 6A / 4A</t>
  </si>
  <si>
    <t>7 kom Instalacijski odklopnik, 230V, 50Hz, 3 polni, nazivna kratkostična zmoglivost 10kA,  nazivni tok  16A / 10A / 6A</t>
  </si>
  <si>
    <t>17 kom Preklopni rele s 3 preklopnimi kontakti 230V; AC; nazivnim tokom 6A, z ločenim podnožjem; za krmilno napetost 24VAC/DC ali 230VAC; komplet z podnožjem</t>
  </si>
  <si>
    <t xml:space="preserve">1 kom Transformator z ločenim navitje za prestavno razmerje 230V/24V 50Hz, nazivna priključna moč 250 VA; </t>
  </si>
  <si>
    <t>1 kom Napajalnik 230V/24VDC, 1,5A</t>
  </si>
  <si>
    <t>1 kom Vtičnica za vgradnjo v omaro na DIN letev, z ozem. kontaktom 2P; nazivno napetost  230V 50Hz; za nazivni tok 16A</t>
  </si>
  <si>
    <t>1 kom Linestra 230V AC 60 W dolžine 500 mm s stikalom</t>
  </si>
  <si>
    <t>1 kom Ventilator s termostatom</t>
  </si>
  <si>
    <t xml:space="preserve">4 kom Signalna svetilka za montažo v panel , z rumenim odsevnikom, velikosti premera 22mm, skupaj z montažnim prioborom, napajalnim modulom za nazivno napetost 24V AC, in LED signalno diodo za nazivno napetost 24V AC </t>
  </si>
  <si>
    <t>1 kpl Uvodnice Pg z tesnilnim obročem</t>
  </si>
  <si>
    <t>200 kom Priključne vrstne sponke za montažo na DIN letev vijačne izvedbe</t>
  </si>
  <si>
    <t xml:space="preserve">2 kom Samo vgradnja in ožičenje krmilnika. Krmilnik je razpisan pod krmilno opremo za CNS sistem. </t>
  </si>
  <si>
    <t>Skupaj z drobni in vezni material kot so PVC kanali, vijaki, žica ustreznega preseka, zaključne letve za vrstne ponke, vezice, obešalo za dokumentacijo, označevalne ploščice za elemente, napisne ploščice stikal in lučk,...</t>
  </si>
  <si>
    <t>Kabliranj, montaža in el. Priklopi krmilnih in perifernih elementov vezanih na CNS</t>
  </si>
  <si>
    <t xml:space="preserve"> - Vsa krmilna oprema zajema dobavo.Oprema in kabli mora biti BREZ HALOGENA!!!</t>
  </si>
  <si>
    <t>2.1.</t>
  </si>
  <si>
    <t>Glavna energetska postaja</t>
  </si>
  <si>
    <t>Dograditev obstoječega razdelilnika v energetski postaji</t>
  </si>
  <si>
    <t>1 kom inštalacijski odklopnik C 3x50 A</t>
  </si>
  <si>
    <t>1 kom priklop predvidenega kabla</t>
  </si>
  <si>
    <t>Skupaj z drobni in vezni material kot so PVC kanali, vijaki, žica ustreznega preseka, zaključne letve za vrstne ponke, vezice, označevalne ploščice za elemente</t>
  </si>
  <si>
    <t>Dobava in polaganje kabla</t>
  </si>
  <si>
    <t>tip NHXMH 5x16 mm2</t>
  </si>
  <si>
    <t>m</t>
  </si>
  <si>
    <t>tip NHXMH 3x1,5 mm2</t>
  </si>
  <si>
    <t>tip HSLCH-OZ 2x0,75 mm2</t>
  </si>
  <si>
    <t>tip HSLCH-OZ 3x0,75 mm2</t>
  </si>
  <si>
    <t>tip HSLCH-OZ 4x0,75 mm2</t>
  </si>
  <si>
    <t>tip LiHH 2x0,75 mm2</t>
  </si>
  <si>
    <t>tip N2XH  1x16 mm² vključno s spojnim materialom</t>
  </si>
  <si>
    <t>tip N2XH  1x6 mm² vključno s spojnim materialom</t>
  </si>
  <si>
    <t>Dobava in montaža kabelska perforirana polica s pokrovom in ustreznimi nosilci</t>
  </si>
  <si>
    <t>100x50 mm</t>
  </si>
  <si>
    <t>50x50 mm</t>
  </si>
  <si>
    <t>Cev gibljiva PVC različnih dimenzij z skopami za pritrditev</t>
  </si>
  <si>
    <t>Razdelilne PVC doze 100x100 mm, nadometne</t>
  </si>
  <si>
    <t>Drobni in vezni material kot so vezice, napisne ploščice za oznako kablov, skrčke, sponke</t>
  </si>
  <si>
    <t xml:space="preserve">Montaža perifernih regulacijskih elementov kot so: </t>
  </si>
  <si>
    <t xml:space="preserve"> - senzorji in tipala (temp. tipala, termostati…)</t>
  </si>
  <si>
    <t xml:space="preserve"> - EM pogoni (za reg. ventile)</t>
  </si>
  <si>
    <t>Priključitev perifernih regulacijskih elementov (na strani elementa in krmilne omare), označevanje in testiranje povezav ko so:</t>
  </si>
  <si>
    <t xml:space="preserve"> - senzorji (temp.tipala, termostati…)</t>
  </si>
  <si>
    <t xml:space="preserve"> - aktuatorji (motorji, črpalke, elektro-motorni pogoni  ventilov,...)</t>
  </si>
  <si>
    <t>Prisotnost izvajalca el. inštalacij pri testu vhodno/izhodnih signalov (IQ test)</t>
  </si>
  <si>
    <t>KRMILNA OPREMA ZA STROJNE NAPRAVE</t>
  </si>
  <si>
    <t>Opomba za poglavje 5.:</t>
  </si>
  <si>
    <t xml:space="preserve"> - vsa oprema zajema dobavo </t>
  </si>
  <si>
    <t>5.1.</t>
  </si>
  <si>
    <t>Prostoprogramabilni modularni krmilnik (procesorska enota) za avtomatsko vodenje stavbne tehnike po EN ISO 16484
- procesorska enota razširljiva do 24 I/O in 6 COM modulov (1600 I/O objektov)
- integrirani Ethernet vmesniki: 1x WAN in 3x LAN
- integrirani komunikacijski vmesniki: ModBus (Master), SLC, Bluetooth (BLE 4.0)
- integriran USB vmesnik in microSD kartica za določene razširitve in shranjevanje podatkov
- primarni komunikacijski protokol BACnet/IP (EN ISO 16484-5)
- integriran HTML5 WEB strežnik (dinamične slike, diagrami, seznami podatkovnih točk, časovni programi in koledar, alarmiranje,…)
- vgrajeni varnostni mehanizmi glede šifriranja podatkov segmentiranja omrežja in uporabniških dostopov po IEC 62443-3-3
- programiranje s programsko opremo, ki temelji na IEC 61131-3
- možnost ročnega upravljanja s pomočjo lokalne operaterske enote, ki se priključi na I/O module</t>
  </si>
  <si>
    <t>ustreza: SAUTER tip EY6AS80F021</t>
  </si>
  <si>
    <t>Vhodno / Izhodni modul za mudularno enoto EY6AS60 (Bacnet/IP):
Število vhodov: 8xUI + 8xDI</t>
  </si>
  <si>
    <t>ustreza: SAUTER EY6IO31F001</t>
  </si>
  <si>
    <t>Vhodno / Izhodni modul za mudularno enoto EY6AS60 (Bacnet/IP):
Število vhodov: 8xDI
Število izhodov: 8xAO</t>
  </si>
  <si>
    <t>ustreza: SAUTER EY6IO71F001</t>
  </si>
  <si>
    <t>Vhodno / Izhodni modul za mudularno enoto EY6AS60 (Bacnet/IP):
Število vhodov / izhodov: 6xDO</t>
  </si>
  <si>
    <t>ustreza: SAUTER tip EY6IO50F001</t>
  </si>
  <si>
    <t>Komunikacijski vmesnik M-Bus master / BACNet IP
(do 20 M-Bus naprav), z napajalnikom</t>
  </si>
  <si>
    <t>ustreza: SAUTER tip S-HD67056-B2-20</t>
  </si>
  <si>
    <t>Uskladitev elektro vezalne sheme na izbrano strojno opremo za izdelavo elektro stikalnega bloka</t>
  </si>
  <si>
    <t>Programiranje in parametriranje krmilnikov po projektnih zahtevah; sodelavanje z dobavitelji kompaktnih naprav, projektanti, naročnikom,…</t>
  </si>
  <si>
    <t>Testiranje sistema na objektu in spuščanje v pogon; test vhodno/izhodnih signalov (IQ test), funkcijski zagon (OQ test) , nastavitev delovnih in regulacijskih parametrov za optomalno delovanje sistemov</t>
  </si>
  <si>
    <t>Izdelava dokumentacije za predajo objekta, navodila in šolanje uporabnika</t>
  </si>
  <si>
    <t>SKUPAJ</t>
  </si>
  <si>
    <t>Strokovni pregledi in kontrole:</t>
  </si>
  <si>
    <t>meritve na kablih (NN in TK), nastavitve zaščite</t>
  </si>
  <si>
    <t>meritve ozemljitvene upornosti in I.P.</t>
  </si>
  <si>
    <t>izdelava merilnih rezultatov in priprava DZO vključno z vsemi izjavami o lastnostih, preizkusnih listih za razdelilce</t>
  </si>
  <si>
    <t>sprotno vrisovanje odstopanj in sprememb v PZI načrte</t>
  </si>
  <si>
    <t>prevzemi, preiskusi</t>
  </si>
  <si>
    <t>1.2.</t>
  </si>
  <si>
    <t>Elektro-krmilna omara za ENERGETSKO POSTAJO PRIZIDAVA 2</t>
  </si>
  <si>
    <t>1 kom Grebenasto stikalo za montažo na vrata razdelilnika, 4 polno, 3x230/400V, 50Hz, nazivni izklopni tok 40A</t>
  </si>
  <si>
    <t xml:space="preserve">7 kom Grebenasto stikalo, tropoložajno 1-0-2; 230V, 50Hz, nazivni izklopnim tok 10A  </t>
  </si>
  <si>
    <t>15 kom Instalacijski odklopnik, 230V, 50Hz, 1 polni, nazivna kratkostična zmoglivost 10kA,  nazivni tok  16A / 10A / 6A / 4A</t>
  </si>
  <si>
    <t>11 kom Preklopni rele s 3 preklopnimi kontakti 230V; AC; nazivnim tokom 6A, z ločenim podnožjem; za krmilno napetost 24VAC/DC ali 230VAC; komplet z podnožjem</t>
  </si>
  <si>
    <t>130 kom Priključne vrstne sponke za montažo na DIN letev vijačne izvedbe</t>
  </si>
  <si>
    <t>2.2.</t>
  </si>
  <si>
    <t>Energetska postaja prizidava 2</t>
  </si>
  <si>
    <t>1 kom inštalacijski odklopnik C 3x32 A</t>
  </si>
  <si>
    <t>tip NHXMH 5x10 mm2</t>
  </si>
  <si>
    <t>tip NHXMH 5x4 mm2</t>
  </si>
  <si>
    <t>tip NHXMH 3x2,5 mm2</t>
  </si>
  <si>
    <t>5.2</t>
  </si>
  <si>
    <t xml:space="preserve">Komunikacijski vmesnik M-Bus master / BACNet IP
(do 20 M-Bus naprav), z napajalnikom
</t>
  </si>
  <si>
    <t>Glavna energetska postaja - krmiljenje</t>
  </si>
  <si>
    <t>Glavna energetska postaja - ostalo</t>
  </si>
  <si>
    <t>III.</t>
  </si>
  <si>
    <t>IV.</t>
  </si>
  <si>
    <t>Energetska postaja v Prizidku 2 - krmiljenje</t>
  </si>
  <si>
    <t>Energetska postaja v Prizidku 2 - ostalo</t>
  </si>
  <si>
    <t>Ostala dela in stroški za GLAVNO ENERGETSKO POSTAJO</t>
  </si>
  <si>
    <t>Ostala dela in stroški za ENERGET. POSTAJO PRIZIDAVA 2</t>
  </si>
  <si>
    <t>GO DELA - GLAVNA ENERGETSKA POSTAJA</t>
  </si>
  <si>
    <t>GO DELA - ENERGETSKA POSTAJA V PRIZIDKU 2</t>
  </si>
  <si>
    <t>PREVEZAVA VODOVODNIH (TSV, CIRK.) INŠTALACIJ MED NOVO ENERGETSKO POSTAJO V PRIZIDKU 2 IN  OBSTOJEČIM VSTOPOM VODOVODA IZ KINETE V KLETNI PROSTOR PRIZIDKA 1</t>
  </si>
  <si>
    <t>KOTLOVNICA Z ZALOGOVNIKOM  - ENERGETSKE POSTAJE</t>
  </si>
  <si>
    <t>"KOTLOVNICA Z ZALOGOVN.  - ENERG. POSTAJE"</t>
  </si>
  <si>
    <t>"KOTLOVNICA Z ZALOGOVNIKOM  - ENERGETSKE POSTAJE"</t>
  </si>
  <si>
    <t>"KOTLOVNICA Z ZALOGOVNIKOM - ENERGETSKE POSTAJE"</t>
  </si>
  <si>
    <t xml:space="preserve">SI-EnP_P2_voda
</t>
  </si>
  <si>
    <t>AVTOMATSKO VODENJE, NADZOR IN UPRAVLJANJE STROJNIH SISTEMOV  za GLAVNO ENERGETSKO POSTAJO</t>
  </si>
  <si>
    <t>AVTOMATSKO VODENJE, NADZOR IN UPRAVLJANJE STROJNIH SISTEMOV  za ENERGET. POSTAJO V PRIZIDKU 2</t>
  </si>
  <si>
    <t>GLAVNA ENERGETSKA POSTAJA (ogrev. in plin. instalacija)</t>
  </si>
  <si>
    <t>ENERGETSKA POSTAJA V PRIZIDKU 2  (ogrevanje)</t>
  </si>
  <si>
    <t>SI-EnP_G</t>
  </si>
  <si>
    <t>SI-EnP_P2</t>
  </si>
  <si>
    <t>SI-CNS_EnP_G</t>
  </si>
  <si>
    <t>SI-CNS_EnP_P2</t>
  </si>
  <si>
    <t>Drobni material za izvedbo inštalacij (drobni montažni in tesnilni material, fazonski kosi, okvirji,  konzole, ....).  Vrednost ocenjena kot delež (%) vrednosti predhodnih sklopov (A+B).</t>
  </si>
  <si>
    <t>Pripravljalna (odmere, usklajevanje poteka instalacij, zarisovanje,...) in zaključna dela (čiščenje, poučevanje vzdržev., izdelava dokazila o zanesljivosti...). 
Vrednost ocenjena kot delež (%) vrednosti predhodnih sklopov (A+B).</t>
  </si>
  <si>
    <t>Drobni material za izvedbo inštalacij (drobni montažni in tesnilni material, fazonski kosi, okvirji,  konzole, ....).  Vrednost ocenjena kot delež (%) vrednosti predhodnih sklopov (A).</t>
  </si>
  <si>
    <t>Pripravljalna (odmere, usklajevanje poteka instalacij, zarisovanje,...) in zaključna dela (čiščenje, poučevanje vzdržev., izdelava dokazila o zanesljivosti...). 
Vrednost ocenjena kot delež (%) vrednosti predhodnih sklopov (A).</t>
  </si>
  <si>
    <t>Pripravljalna (odmere, usklajevanje poteka instalacij, zarisovanje,...) in zaključna dela (čiščenje, poučevanje vzdrževalcev, izdelava dokazila o zanesljivosti...). Vrednost ocenjena kot delež (%) vrednosti predhodnih sklopov (A).</t>
  </si>
  <si>
    <t>Drobni inštalacijski material za izvedbo inštalacij  (drobni montažni in tesnilni material, atipski fazonski in  oblikovni kosi, okvirji,  konzole, označevalne tablice in napisi, ....). Vrednost ocenjena kot delež (%) vrednosti predhodnih sklopov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</si>
</sst>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quot;€&quot;_-;\-* #,##0.00\ &quot;€&quot;_-;_-* &quot;-&quot;??\ &quot;€&quot;_-;_-@_-"/>
    <numFmt numFmtId="165" formatCode="_-* #,##0\ &quot;SIT&quot;_-;\-* #,##0\ &quot;SIT&quot;_-;_-* &quot;-&quot;\ &quot;SIT&quot;_-;_-@_-"/>
    <numFmt numFmtId="166" formatCode="_(* #,##0.00_);_(* \(#,##0.00\);_(* &quot;-&quot;??_);_(@_)"/>
    <numFmt numFmtId="167" formatCode="_-* #,##0.00\ &quot;SIT&quot;_-;\-* #,##0.00\ &quot;SIT&quot;_-;_-* &quot;-&quot;??\ &quot;SIT&quot;_-;_-@_-"/>
    <numFmt numFmtId="168" formatCode="_-* #,##0.00\ [$€-1]_-;\-* #,##0.00\ [$€-1]_-;_-* &quot;-&quot;??\ [$€-1]_-;_-@_-"/>
    <numFmt numFmtId="169" formatCode="#,##0.00\ _$;\-#,##0.00\ _$"/>
    <numFmt numFmtId="170" formatCode="_-* #,##0.00\ _S_I_T_-;\-* #,##0.00\ _S_I_T_-;_-* &quot;-&quot;??\ _S_I_T_-;_-@_-"/>
    <numFmt numFmtId="171" formatCode="_-* #,##0\ _S_I_T_-;\-* #,##0\ _S_I_T_-;_-* &quot;-&quot;??\ _S_I_T_-;_-@_-"/>
    <numFmt numFmtId="172" formatCode="_ [$€]\ * #,##0.00_ ;_ [$€]\ * \-#,##0.00_ ;_ [$€]\ * &quot;-&quot;??_ ;_ @_ "/>
    <numFmt numFmtId="173" formatCode="General_)"/>
    <numFmt numFmtId="174" formatCode="_-* #,##0.00\ [$€-1]_-;\-* #,##0.00\ [$€-1]_-;_-* \-??\ [$€-1]_-"/>
    <numFmt numFmtId="175" formatCode="#,##0.00\ [$€-1]"/>
  </numFmts>
  <fonts count="117">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CE"/>
      <family val="2"/>
      <charset val="238"/>
    </font>
    <font>
      <sz val="10"/>
      <name val="Arial CE"/>
      <charset val="238"/>
    </font>
    <font>
      <sz val="10"/>
      <color indexed="8"/>
      <name val="Arial"/>
      <family val="2"/>
      <charset val="238"/>
    </font>
    <font>
      <sz val="10"/>
      <name val="Arial CE"/>
    </font>
    <font>
      <sz val="10"/>
      <name val="Courier"/>
      <charset val="238"/>
    </font>
    <font>
      <sz val="10"/>
      <name val="Courier"/>
      <family val="1"/>
      <charset val="238"/>
    </font>
    <font>
      <sz val="10"/>
      <name val="Courier New CE"/>
    </font>
    <font>
      <sz val="10"/>
      <name val="Arial"/>
      <family val="2"/>
      <charset val="238"/>
    </font>
    <font>
      <sz val="10"/>
      <name val="Courier"/>
      <family val="3"/>
    </font>
    <font>
      <sz val="10"/>
      <name val="Arial"/>
      <family val="2"/>
      <charset val="238"/>
    </font>
    <font>
      <sz val="11"/>
      <name val="Arial"/>
      <family val="2"/>
      <charset val="238"/>
    </font>
    <font>
      <sz val="11"/>
      <color theme="1"/>
      <name val="Calibri"/>
      <family val="2"/>
      <scheme val="minor"/>
    </font>
    <font>
      <sz val="11"/>
      <color indexed="8"/>
      <name val="Arial Narrow"/>
      <family val="2"/>
    </font>
    <font>
      <b/>
      <sz val="11"/>
      <color indexed="8"/>
      <name val="Arial Narrow"/>
      <family val="2"/>
    </font>
    <font>
      <b/>
      <sz val="16"/>
      <color indexed="8"/>
      <name val="Arial Narrow"/>
      <family val="2"/>
    </font>
    <font>
      <sz val="11"/>
      <color indexed="8"/>
      <name val="Arial Narrow"/>
      <family val="2"/>
      <charset val="238"/>
    </font>
    <font>
      <b/>
      <sz val="11"/>
      <color indexed="8"/>
      <name val="Arial Narrow"/>
      <family val="2"/>
      <charset val="238"/>
    </font>
    <font>
      <b/>
      <sz val="14"/>
      <color indexed="8"/>
      <name val="Arial Narrow"/>
      <family val="2"/>
      <charset val="238"/>
    </font>
    <font>
      <b/>
      <sz val="10"/>
      <name val="Arial CE"/>
      <family val="2"/>
      <charset val="238"/>
    </font>
    <font>
      <b/>
      <sz val="12"/>
      <name val="Arial CE"/>
      <charset val="238"/>
    </font>
    <font>
      <sz val="12"/>
      <name val="Times New Roman"/>
      <family val="1"/>
    </font>
    <font>
      <sz val="16"/>
      <name val="Arial"/>
      <family val="2"/>
      <charset val="238"/>
    </font>
    <font>
      <b/>
      <sz val="16"/>
      <name val="Arial"/>
      <family val="2"/>
      <charset val="238"/>
    </font>
    <font>
      <sz val="12"/>
      <name val="Arial"/>
      <family val="2"/>
      <charset val="238"/>
    </font>
    <font>
      <b/>
      <sz val="10"/>
      <name val="Arial"/>
      <family val="2"/>
      <charset val="238"/>
    </font>
    <font>
      <b/>
      <sz val="14"/>
      <color indexed="8"/>
      <name val="Arial Narrow"/>
      <family val="2"/>
    </font>
    <font>
      <sz val="14"/>
      <color indexed="8"/>
      <name val="Arial Narrow"/>
      <family val="2"/>
    </font>
    <font>
      <sz val="9"/>
      <color indexed="8"/>
      <name val="Calibri"/>
      <family val="2"/>
      <charset val="238"/>
    </font>
    <font>
      <sz val="10"/>
      <color indexed="8"/>
      <name val="Arial Narrow"/>
      <family val="2"/>
    </font>
    <font>
      <sz val="10"/>
      <name val="Arial Narrow"/>
      <family val="2"/>
    </font>
    <font>
      <u/>
      <sz val="10"/>
      <name val="Arial Narrow"/>
      <family val="2"/>
      <charset val="238"/>
    </font>
    <font>
      <sz val="11"/>
      <name val="Arial Narrow"/>
      <family val="2"/>
    </font>
    <font>
      <sz val="10"/>
      <name val="Arial"/>
      <family val="2"/>
      <charset val="238"/>
    </font>
    <font>
      <sz val="11"/>
      <name val="Arial CE"/>
      <charset val="238"/>
    </font>
    <font>
      <sz val="11"/>
      <name val="Arial CE"/>
      <family val="2"/>
      <charset val="238"/>
    </font>
    <font>
      <sz val="9"/>
      <name val="Arial CE"/>
      <family val="2"/>
      <charset val="238"/>
    </font>
    <font>
      <b/>
      <sz val="13"/>
      <name val="Arial CE"/>
      <charset val="238"/>
    </font>
    <font>
      <b/>
      <sz val="11"/>
      <name val="Arial CE"/>
      <charset val="238"/>
    </font>
    <font>
      <b/>
      <sz val="14"/>
      <name val="Arial CE"/>
      <charset val="238"/>
    </font>
    <font>
      <i/>
      <sz val="11"/>
      <name val="Arial"/>
      <family val="2"/>
      <charset val="238"/>
    </font>
    <font>
      <b/>
      <sz val="9"/>
      <name val="Arial CE"/>
      <family val="2"/>
      <charset val="238"/>
    </font>
    <font>
      <b/>
      <sz val="9"/>
      <name val="Arial CE"/>
      <charset val="238"/>
    </font>
    <font>
      <b/>
      <sz val="11"/>
      <name val="Arial"/>
      <family val="2"/>
      <charset val="238"/>
    </font>
    <font>
      <b/>
      <sz val="12"/>
      <color theme="1"/>
      <name val="Arial"/>
      <family val="2"/>
      <charset val="238"/>
    </font>
    <font>
      <sz val="10"/>
      <name val="Arial"/>
      <family val="2"/>
    </font>
    <font>
      <sz val="9"/>
      <name val="Arial"/>
      <family val="2"/>
      <charset val="238"/>
    </font>
    <font>
      <sz val="10"/>
      <color indexed="8"/>
      <name val="Arial CE"/>
      <family val="4"/>
      <charset val="238"/>
    </font>
    <font>
      <sz val="10"/>
      <color indexed="8"/>
      <name val="Arial CE"/>
      <family val="2"/>
      <charset val="238"/>
    </font>
    <font>
      <sz val="11"/>
      <color indexed="8"/>
      <name val="Arial CE"/>
      <family val="3"/>
      <charset val="238"/>
    </font>
    <font>
      <sz val="10"/>
      <color indexed="8"/>
      <name val="Arial CE"/>
      <charset val="238"/>
    </font>
    <font>
      <sz val="11"/>
      <color indexed="8"/>
      <name val="Arial CE"/>
      <charset val="238"/>
    </font>
    <font>
      <b/>
      <sz val="12"/>
      <color indexed="8"/>
      <name val="Arial CE"/>
      <family val="3"/>
      <charset val="238"/>
    </font>
    <font>
      <b/>
      <i/>
      <sz val="11"/>
      <name val="Arial"/>
      <family val="2"/>
      <charset val="238"/>
    </font>
    <font>
      <b/>
      <sz val="11"/>
      <name val="Arial CE"/>
      <family val="2"/>
      <charset val="238"/>
    </font>
    <font>
      <sz val="11"/>
      <color indexed="8"/>
      <name val="Arial"/>
      <family val="2"/>
      <charset val="238"/>
    </font>
    <font>
      <sz val="10"/>
      <color theme="1"/>
      <name val="Arial"/>
      <family val="2"/>
      <charset val="238"/>
    </font>
    <font>
      <sz val="11"/>
      <color theme="1"/>
      <name val="Arial"/>
      <family val="2"/>
      <charset val="238"/>
    </font>
    <font>
      <b/>
      <i/>
      <sz val="11"/>
      <color indexed="8"/>
      <name val="Arial CE"/>
      <charset val="238"/>
    </font>
    <font>
      <sz val="8"/>
      <name val="Arial CE"/>
      <family val="2"/>
      <charset val="238"/>
    </font>
    <font>
      <sz val="10"/>
      <name val="Arial CE"/>
      <family val="4"/>
      <charset val="238"/>
    </font>
    <font>
      <sz val="10"/>
      <color indexed="8"/>
      <name val="Calibri"/>
      <family val="2"/>
      <charset val="238"/>
    </font>
    <font>
      <sz val="11"/>
      <color indexed="8"/>
      <name val="Arial CE"/>
      <family val="2"/>
      <charset val="238"/>
    </font>
    <font>
      <sz val="11"/>
      <color indexed="8"/>
      <name val="Antique Olive"/>
      <family val="2"/>
    </font>
    <font>
      <b/>
      <sz val="11"/>
      <color indexed="8"/>
      <name val="Arial CE"/>
      <family val="3"/>
      <charset val="238"/>
    </font>
    <font>
      <b/>
      <sz val="10"/>
      <color indexed="8"/>
      <name val="Arial CE"/>
      <family val="3"/>
      <charset val="238"/>
    </font>
    <font>
      <sz val="10"/>
      <name val="Arial CE"/>
      <family val="3"/>
      <charset val="238"/>
    </font>
    <font>
      <b/>
      <sz val="10"/>
      <name val="Arial CE"/>
      <charset val="238"/>
    </font>
    <font>
      <sz val="10"/>
      <name val="Symbol"/>
      <family val="1"/>
      <charset val="2"/>
    </font>
    <font>
      <sz val="10"/>
      <name val="Times New Roman"/>
      <family val="1"/>
      <charset val="238"/>
    </font>
    <font>
      <sz val="11"/>
      <name val="Calibri"/>
      <family val="2"/>
      <charset val="238"/>
      <scheme val="minor"/>
    </font>
    <font>
      <sz val="11"/>
      <color indexed="10"/>
      <name val="Arial CE"/>
      <family val="3"/>
      <charset val="238"/>
    </font>
    <font>
      <sz val="10"/>
      <color indexed="10"/>
      <name val="Arial CE"/>
      <family val="3"/>
      <charset val="238"/>
    </font>
    <font>
      <sz val="11"/>
      <name val="Arial Narrow"/>
      <family val="2"/>
      <charset val="238"/>
    </font>
    <font>
      <sz val="11"/>
      <color theme="1"/>
      <name val="Arial Narrow"/>
      <family val="2"/>
      <charset val="238"/>
    </font>
    <font>
      <b/>
      <sz val="11"/>
      <name val="Arial Narrow"/>
      <family val="2"/>
      <charset val="238"/>
    </font>
    <font>
      <b/>
      <i/>
      <sz val="11"/>
      <name val="Arial Narrow"/>
      <family val="2"/>
      <charset val="238"/>
    </font>
    <font>
      <sz val="9"/>
      <color theme="1"/>
      <name val="Arial"/>
      <family val="2"/>
      <charset val="238"/>
    </font>
    <font>
      <b/>
      <sz val="11"/>
      <color theme="1"/>
      <name val="Arial Narrow"/>
      <family val="2"/>
      <charset val="238"/>
    </font>
    <font>
      <b/>
      <sz val="14"/>
      <name val="Arial CE"/>
      <family val="2"/>
      <charset val="238"/>
    </font>
    <font>
      <sz val="11"/>
      <name val="Courier"/>
      <family val="3"/>
      <charset val="238"/>
    </font>
    <font>
      <i/>
      <sz val="11"/>
      <name val="Arial CE"/>
      <charset val="238"/>
    </font>
    <font>
      <b/>
      <i/>
      <sz val="11"/>
      <name val="Arial CE"/>
      <charset val="238"/>
    </font>
    <font>
      <i/>
      <sz val="10"/>
      <name val="Arial CE"/>
      <charset val="238"/>
    </font>
    <font>
      <sz val="10"/>
      <color theme="4" tint="-0.249977111117893"/>
      <name val="Arial"/>
      <family val="2"/>
      <charset val="238"/>
    </font>
    <font>
      <sz val="10"/>
      <color theme="4" tint="-0.249977111117893"/>
      <name val="Arial CE"/>
      <charset val="238"/>
    </font>
    <font>
      <i/>
      <u/>
      <sz val="10"/>
      <name val="Arial"/>
      <family val="2"/>
      <charset val="238"/>
    </font>
    <font>
      <b/>
      <i/>
      <sz val="10"/>
      <name val="Arial CE"/>
      <charset val="238"/>
    </font>
    <font>
      <i/>
      <sz val="10"/>
      <name val="Arial CE"/>
      <family val="2"/>
      <charset val="238"/>
    </font>
    <font>
      <sz val="9"/>
      <name val="Arial CE"/>
      <charset val="238"/>
    </font>
    <font>
      <b/>
      <sz val="12"/>
      <name val="Times New Roman"/>
      <family val="1"/>
      <charset val="238"/>
    </font>
    <font>
      <sz val="12"/>
      <name val="Times New Roman"/>
      <family val="1"/>
      <charset val="238"/>
    </font>
    <font>
      <sz val="12"/>
      <color rgb="FFFF0000"/>
      <name val="Times New Roman"/>
      <family val="1"/>
      <charset val="238"/>
    </font>
    <font>
      <b/>
      <sz val="12"/>
      <name val="Times New Roman"/>
      <family val="1"/>
    </font>
    <font>
      <i/>
      <sz val="12"/>
      <name val="Times New Roman"/>
      <family val="1"/>
    </font>
    <font>
      <sz val="12"/>
      <color theme="1"/>
      <name val="Times New Roman"/>
      <family val="1"/>
      <charset val="238"/>
    </font>
    <font>
      <b/>
      <sz val="12"/>
      <color theme="1"/>
      <name val="Times New Roman"/>
      <family val="1"/>
      <charset val="238"/>
    </font>
    <font>
      <sz val="10"/>
      <name val="Helv"/>
      <charset val="204"/>
    </font>
    <font>
      <u/>
      <sz val="12"/>
      <name val="Times New Roman"/>
      <family val="1"/>
      <charset val="238"/>
    </font>
    <font>
      <sz val="10"/>
      <name val="Helv"/>
      <family val="2"/>
      <charset val="204"/>
    </font>
    <font>
      <b/>
      <i/>
      <sz val="12"/>
      <name val="Times New Roman"/>
      <family val="1"/>
      <charset val="238"/>
    </font>
    <font>
      <sz val="12"/>
      <color theme="1"/>
      <name val="Times New Roman"/>
      <family val="1"/>
    </font>
    <font>
      <sz val="10"/>
      <color theme="1"/>
      <name val="Times New Roman"/>
      <family val="1"/>
      <charset val="238"/>
    </font>
    <font>
      <b/>
      <sz val="10"/>
      <name val="Times New Roman"/>
      <family val="1"/>
      <charset val="238"/>
    </font>
    <font>
      <sz val="11"/>
      <color theme="1"/>
      <name val="Times New Roman"/>
      <family val="1"/>
      <charset val="238"/>
    </font>
    <font>
      <b/>
      <sz val="9"/>
      <color theme="1"/>
      <name val="Times New Roman"/>
      <family val="1"/>
      <charset val="238"/>
    </font>
    <font>
      <sz val="10"/>
      <color theme="1"/>
      <name val="Arial Narrow"/>
      <family val="2"/>
      <charset val="238"/>
    </font>
    <font>
      <sz val="10"/>
      <color indexed="8"/>
      <name val="Arial Narrow"/>
      <family val="2"/>
      <charset val="238"/>
    </font>
    <font>
      <sz val="9"/>
      <name val="Times New Roman"/>
      <family val="1"/>
    </font>
    <font>
      <sz val="12"/>
      <color indexed="8"/>
      <name val="Calibri"/>
      <family val="2"/>
      <charset val="238"/>
    </font>
    <font>
      <sz val="14"/>
      <name val="Times New Roman"/>
      <family val="1"/>
      <charset val="238"/>
    </font>
    <font>
      <sz val="9"/>
      <color indexed="8"/>
      <name val="Arial"/>
      <family val="2"/>
      <charset val="238"/>
    </font>
    <font>
      <b/>
      <sz val="9"/>
      <name val="Arial"/>
      <family val="2"/>
      <charset val="238"/>
    </font>
    <font>
      <sz val="9"/>
      <color indexed="10"/>
      <name val="Arial"/>
      <family val="2"/>
      <charset val="238"/>
    </font>
    <font>
      <sz val="9"/>
      <color theme="4" tint="-0.249977111117893"/>
      <name val="Arial"/>
      <family val="2"/>
      <charset val="238"/>
    </font>
  </fonts>
  <fills count="6">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31"/>
      </patternFill>
    </fill>
    <fill>
      <patternFill patternType="solid">
        <fgColor theme="0" tint="-0.249977111117893"/>
        <bgColor indexed="64"/>
      </patternFill>
    </fill>
  </fills>
  <borders count="25">
    <border>
      <left/>
      <right/>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8"/>
      </bottom>
      <diagonal/>
    </border>
    <border>
      <left/>
      <right/>
      <top style="medium">
        <color indexed="8"/>
      </top>
      <bottom style="double">
        <color indexed="8"/>
      </bottom>
      <diagonal/>
    </border>
    <border>
      <left style="medium">
        <color indexed="64"/>
      </left>
      <right style="medium">
        <color indexed="64"/>
      </right>
      <top style="medium">
        <color indexed="64"/>
      </top>
      <bottom style="medium">
        <color indexed="64"/>
      </bottom>
      <diagonal/>
    </border>
    <border>
      <left/>
      <right/>
      <top style="thin">
        <color indexed="64"/>
      </top>
      <bottom style="double">
        <color indexed="64"/>
      </bottom>
      <diagonal/>
    </border>
    <border>
      <left/>
      <right/>
      <top style="thin">
        <color indexed="64"/>
      </top>
      <bottom style="medium">
        <color indexed="64"/>
      </bottom>
      <diagonal/>
    </border>
    <border>
      <left/>
      <right/>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7">
    <xf numFmtId="0" fontId="0" fillId="0" borderId="0"/>
    <xf numFmtId="0" fontId="2" fillId="0" borderId="0"/>
    <xf numFmtId="0" fontId="1" fillId="0" borderId="0"/>
    <xf numFmtId="0" fontId="2" fillId="0" borderId="0"/>
    <xf numFmtId="0" fontId="3" fillId="0" borderId="0"/>
    <xf numFmtId="0" fontId="6" fillId="0" borderId="0"/>
    <xf numFmtId="4" fontId="6" fillId="0" borderId="0"/>
    <xf numFmtId="0" fontId="7" fillId="0" borderId="0"/>
    <xf numFmtId="4" fontId="6" fillId="0" borderId="0"/>
    <xf numFmtId="4" fontId="6" fillId="0" borderId="0"/>
    <xf numFmtId="39" fontId="8" fillId="0" borderId="0"/>
    <xf numFmtId="0" fontId="9" fillId="0" borderId="0"/>
    <xf numFmtId="165" fontId="9" fillId="0" borderId="0" applyFont="0" applyFill="0" applyBorder="0" applyAlignment="0" applyProtection="0"/>
    <xf numFmtId="0" fontId="1" fillId="0" borderId="0"/>
    <xf numFmtId="39" fontId="8" fillId="0" borderId="0"/>
    <xf numFmtId="39" fontId="8" fillId="0" borderId="0"/>
    <xf numFmtId="166" fontId="9" fillId="0" borderId="0" applyFont="0" applyFill="0" applyBorder="0" applyAlignment="0" applyProtection="0"/>
    <xf numFmtId="0" fontId="9" fillId="0" borderId="0"/>
    <xf numFmtId="167" fontId="9" fillId="0" borderId="0" applyFont="0" applyFill="0" applyBorder="0" applyAlignment="0" applyProtection="0"/>
    <xf numFmtId="0" fontId="4" fillId="0" borderId="0"/>
    <xf numFmtId="0" fontId="10" fillId="0" borderId="0"/>
    <xf numFmtId="0" fontId="4" fillId="0" borderId="0"/>
    <xf numFmtId="0" fontId="4" fillId="0" borderId="0"/>
    <xf numFmtId="0" fontId="4" fillId="0" borderId="0"/>
    <xf numFmtId="0" fontId="4" fillId="0" borderId="0"/>
    <xf numFmtId="0" fontId="2" fillId="0" borderId="0"/>
    <xf numFmtId="0" fontId="10" fillId="0" borderId="0"/>
    <xf numFmtId="0" fontId="10" fillId="0" borderId="0"/>
    <xf numFmtId="0" fontId="11" fillId="0" borderId="0"/>
    <xf numFmtId="0" fontId="10" fillId="0" borderId="0"/>
    <xf numFmtId="0" fontId="2" fillId="0" borderId="0"/>
    <xf numFmtId="0" fontId="12" fillId="0" borderId="0"/>
    <xf numFmtId="0" fontId="8" fillId="0" borderId="0"/>
    <xf numFmtId="0" fontId="13" fillId="0" borderId="0">
      <alignment horizontal="justify" vertical="top" wrapText="1"/>
    </xf>
    <xf numFmtId="0" fontId="11" fillId="0" borderId="0"/>
    <xf numFmtId="0" fontId="13" fillId="0" borderId="0">
      <alignment vertical="top" wrapText="1"/>
    </xf>
    <xf numFmtId="0" fontId="14" fillId="0" borderId="0"/>
    <xf numFmtId="0" fontId="10" fillId="0" borderId="0"/>
    <xf numFmtId="0" fontId="10" fillId="0" borderId="0"/>
    <xf numFmtId="0" fontId="4" fillId="0" borderId="0"/>
    <xf numFmtId="0" fontId="8" fillId="0" borderId="0"/>
    <xf numFmtId="0" fontId="6" fillId="0" borderId="0"/>
    <xf numFmtId="0" fontId="10" fillId="0" borderId="0"/>
    <xf numFmtId="0" fontId="7" fillId="0" borderId="0"/>
    <xf numFmtId="0" fontId="10" fillId="0" borderId="0"/>
    <xf numFmtId="0" fontId="7" fillId="0" borderId="0"/>
    <xf numFmtId="0" fontId="7" fillId="0" borderId="0"/>
    <xf numFmtId="0" fontId="7" fillId="0" borderId="0"/>
    <xf numFmtId="0" fontId="8" fillId="0" borderId="0"/>
    <xf numFmtId="0" fontId="7" fillId="0" borderId="0"/>
    <xf numFmtId="0" fontId="7" fillId="0" borderId="0"/>
    <xf numFmtId="0" fontId="10" fillId="0" borderId="0"/>
    <xf numFmtId="0" fontId="10" fillId="0" borderId="0"/>
    <xf numFmtId="0" fontId="23" fillId="0" borderId="0"/>
    <xf numFmtId="9" fontId="1" fillId="0" borderId="0" applyFont="0" applyFill="0" applyBorder="0" applyAlignment="0" applyProtection="0"/>
    <xf numFmtId="0" fontId="35"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2" fontId="4" fillId="0" borderId="0"/>
    <xf numFmtId="0" fontId="4" fillId="0" borderId="0"/>
    <xf numFmtId="0" fontId="4" fillId="0" borderId="0"/>
    <xf numFmtId="0" fontId="99" fillId="0" borderId="0"/>
    <xf numFmtId="174" fontId="4" fillId="0" borderId="0"/>
    <xf numFmtId="172" fontId="26" fillId="0" borderId="0"/>
    <xf numFmtId="0" fontId="101" fillId="0" borderId="0"/>
    <xf numFmtId="164" fontId="4" fillId="0" borderId="0" applyFont="0" applyFill="0" applyBorder="0" applyAlignment="0" applyProtection="0"/>
    <xf numFmtId="168" fontId="4" fillId="0" borderId="0"/>
    <xf numFmtId="0" fontId="10" fillId="0" borderId="0"/>
    <xf numFmtId="0" fontId="23" fillId="0" borderId="0"/>
    <xf numFmtId="0" fontId="1" fillId="0" borderId="0"/>
  </cellStyleXfs>
  <cellXfs count="582">
    <xf numFmtId="0" fontId="0" fillId="0" borderId="0" xfId="0"/>
    <xf numFmtId="0" fontId="15" fillId="0" borderId="2" xfId="3" applyFont="1" applyBorder="1"/>
    <xf numFmtId="0" fontId="15" fillId="0" borderId="3" xfId="3" applyFont="1" applyBorder="1"/>
    <xf numFmtId="168" fontId="15" fillId="0" borderId="4" xfId="3" applyNumberFormat="1" applyFont="1" applyBorder="1"/>
    <xf numFmtId="0" fontId="15" fillId="0" borderId="0" xfId="3" applyFont="1"/>
    <xf numFmtId="0" fontId="15" fillId="0" borderId="5" xfId="3" applyFont="1" applyBorder="1"/>
    <xf numFmtId="168" fontId="15" fillId="0" borderId="6" xfId="3" applyNumberFormat="1" applyFont="1" applyBorder="1"/>
    <xf numFmtId="0" fontId="15" fillId="0" borderId="7" xfId="3" applyFont="1" applyBorder="1"/>
    <xf numFmtId="0" fontId="15" fillId="0" borderId="8" xfId="3" applyFont="1" applyBorder="1"/>
    <xf numFmtId="168" fontId="15" fillId="0" borderId="9" xfId="3" applyNumberFormat="1" applyFont="1" applyBorder="1"/>
    <xf numFmtId="0" fontId="16" fillId="0" borderId="0" xfId="3" applyFont="1"/>
    <xf numFmtId="168" fontId="15" fillId="0" borderId="0" xfId="3" applyNumberFormat="1" applyFont="1"/>
    <xf numFmtId="0" fontId="15" fillId="0" borderId="10" xfId="3" applyFont="1" applyBorder="1" applyAlignment="1">
      <alignment vertical="top" wrapText="1"/>
    </xf>
    <xf numFmtId="0" fontId="15" fillId="0" borderId="0" xfId="3" applyFont="1" applyAlignment="1">
      <alignment vertical="top" wrapText="1"/>
    </xf>
    <xf numFmtId="0" fontId="15" fillId="0" borderId="10" xfId="3" applyFont="1" applyBorder="1"/>
    <xf numFmtId="0" fontId="16" fillId="0" borderId="11" xfId="25" applyFont="1" applyBorder="1"/>
    <xf numFmtId="0" fontId="15" fillId="0" borderId="11" xfId="3" applyFont="1" applyBorder="1"/>
    <xf numFmtId="168" fontId="15" fillId="0" borderId="12" xfId="3" applyNumberFormat="1" applyFont="1" applyBorder="1"/>
    <xf numFmtId="0" fontId="17" fillId="2" borderId="10" xfId="3" applyFont="1" applyFill="1" applyBorder="1"/>
    <xf numFmtId="0" fontId="15" fillId="2" borderId="11" xfId="3" applyFont="1" applyFill="1" applyBorder="1"/>
    <xf numFmtId="168" fontId="15" fillId="2" borderId="12" xfId="3" applyNumberFormat="1" applyFont="1" applyFill="1" applyBorder="1"/>
    <xf numFmtId="0" fontId="16" fillId="0" borderId="0" xfId="3" applyFont="1" applyAlignment="1">
      <alignment horizontal="right"/>
    </xf>
    <xf numFmtId="0" fontId="16" fillId="2" borderId="10" xfId="3" applyFont="1" applyFill="1" applyBorder="1"/>
    <xf numFmtId="0" fontId="15" fillId="0" borderId="0" xfId="3" applyFont="1" applyAlignment="1">
      <alignment horizontal="right"/>
    </xf>
    <xf numFmtId="0" fontId="18" fillId="0" borderId="0" xfId="3" applyFont="1"/>
    <xf numFmtId="0" fontId="16" fillId="0" borderId="3" xfId="25" quotePrefix="1" applyFont="1" applyBorder="1"/>
    <xf numFmtId="0" fontId="16" fillId="0" borderId="0" xfId="25" quotePrefix="1" applyFont="1"/>
    <xf numFmtId="0" fontId="16" fillId="0" borderId="8" xfId="25" quotePrefix="1" applyFont="1" applyBorder="1"/>
    <xf numFmtId="0" fontId="10" fillId="0" borderId="0" xfId="27"/>
    <xf numFmtId="0" fontId="10" fillId="0" borderId="0" xfId="28" applyFont="1"/>
    <xf numFmtId="0" fontId="25" fillId="0" borderId="0" xfId="28" applyFont="1"/>
    <xf numFmtId="0" fontId="26" fillId="0" borderId="0" xfId="29" applyFont="1"/>
    <xf numFmtId="0" fontId="10" fillId="0" borderId="0" xfId="27" applyAlignment="1">
      <alignment vertical="top"/>
    </xf>
    <xf numFmtId="0" fontId="10" fillId="0" borderId="0" xfId="29" applyAlignment="1">
      <alignment vertical="top"/>
    </xf>
    <xf numFmtId="4" fontId="4" fillId="0" borderId="8" xfId="28" applyNumberFormat="1" applyFont="1" applyBorder="1" applyAlignment="1">
      <alignment horizontal="right"/>
    </xf>
    <xf numFmtId="0" fontId="10" fillId="0" borderId="0" xfId="29"/>
    <xf numFmtId="4" fontId="4" fillId="0" borderId="0" xfId="28" applyNumberFormat="1" applyFont="1" applyAlignment="1">
      <alignment horizontal="right"/>
    </xf>
    <xf numFmtId="0" fontId="27" fillId="0" borderId="0" xfId="28" applyFont="1"/>
    <xf numFmtId="0" fontId="22" fillId="0" borderId="0" xfId="28" applyFont="1" applyAlignment="1">
      <alignment horizontal="justify" vertical="top" wrapText="1"/>
    </xf>
    <xf numFmtId="0" fontId="26" fillId="0" borderId="0" xfId="28" applyFont="1"/>
    <xf numFmtId="0" fontId="10" fillId="3" borderId="0" xfId="27" applyFill="1"/>
    <xf numFmtId="0" fontId="28" fillId="4" borderId="16" xfId="25" applyFont="1" applyFill="1" applyBorder="1" applyAlignment="1">
      <alignment vertical="top"/>
    </xf>
    <xf numFmtId="0" fontId="20" fillId="4" borderId="16" xfId="25" applyFont="1" applyFill="1" applyBorder="1"/>
    <xf numFmtId="0" fontId="29" fillId="4" borderId="16" xfId="25" applyFont="1" applyFill="1" applyBorder="1" applyAlignment="1">
      <alignment vertical="top"/>
    </xf>
    <xf numFmtId="168" fontId="29" fillId="4" borderId="16" xfId="25" applyNumberFormat="1" applyFont="1" applyFill="1" applyBorder="1" applyAlignment="1">
      <alignment vertical="top"/>
    </xf>
    <xf numFmtId="0" fontId="29" fillId="0" borderId="0" xfId="25" applyFont="1"/>
    <xf numFmtId="0" fontId="15" fillId="0" borderId="0" xfId="3" applyFont="1" applyAlignment="1">
      <alignment vertical="top"/>
    </xf>
    <xf numFmtId="168" fontId="15" fillId="0" borderId="0" xfId="3" applyNumberFormat="1" applyFont="1" applyAlignment="1">
      <alignment vertical="top"/>
    </xf>
    <xf numFmtId="0" fontId="15" fillId="0" borderId="0" xfId="25" applyFont="1"/>
    <xf numFmtId="0" fontId="16" fillId="0" borderId="0" xfId="3" applyFont="1" applyAlignment="1">
      <alignment vertical="top"/>
    </xf>
    <xf numFmtId="0" fontId="15" fillId="0" borderId="0" xfId="3" applyFont="1" applyAlignment="1">
      <alignment horizontal="left" vertical="top"/>
    </xf>
    <xf numFmtId="0" fontId="30" fillId="0" borderId="0" xfId="25" applyFont="1"/>
    <xf numFmtId="0" fontId="16" fillId="4" borderId="16" xfId="3" applyFont="1" applyFill="1" applyBorder="1" applyAlignment="1">
      <alignment horizontal="left" vertical="top"/>
    </xf>
    <xf numFmtId="0" fontId="16" fillId="4" borderId="16" xfId="3" applyFont="1" applyFill="1" applyBorder="1"/>
    <xf numFmtId="0" fontId="16" fillId="4" borderId="16" xfId="3" applyFont="1" applyFill="1" applyBorder="1" applyAlignment="1">
      <alignment horizontal="center" vertical="top"/>
    </xf>
    <xf numFmtId="168" fontId="16" fillId="4" borderId="16" xfId="3" applyNumberFormat="1" applyFont="1" applyFill="1" applyBorder="1" applyAlignment="1">
      <alignment horizontal="center" vertical="top"/>
    </xf>
    <xf numFmtId="49" fontId="31" fillId="0" borderId="0" xfId="3" applyNumberFormat="1" applyFont="1" applyAlignment="1">
      <alignment vertical="top"/>
    </xf>
    <xf numFmtId="0" fontId="32" fillId="0" borderId="0" xfId="3" applyFont="1" applyAlignment="1">
      <alignment horizontal="justify" vertical="top" wrapText="1"/>
    </xf>
    <xf numFmtId="0" fontId="31" fillId="0" borderId="0" xfId="3" applyFont="1" applyAlignment="1">
      <alignment horizontal="right" vertical="top"/>
    </xf>
    <xf numFmtId="4" fontId="31" fillId="0" borderId="0" xfId="3" applyNumberFormat="1" applyFont="1" applyAlignment="1">
      <alignment horizontal="right" vertical="top"/>
    </xf>
    <xf numFmtId="0" fontId="32" fillId="0" borderId="0" xfId="25" applyFont="1" applyAlignment="1">
      <alignment horizontal="justify" vertical="top" wrapText="1"/>
    </xf>
    <xf numFmtId="0" fontId="31" fillId="0" borderId="0" xfId="25" applyFont="1" applyAlignment="1">
      <alignment horizontal="right" vertical="top"/>
    </xf>
    <xf numFmtId="4" fontId="31" fillId="0" borderId="0" xfId="25" applyNumberFormat="1" applyFont="1" applyAlignment="1">
      <alignment horizontal="right" vertical="top"/>
    </xf>
    <xf numFmtId="49" fontId="15" fillId="0" borderId="0" xfId="3" applyNumberFormat="1" applyFont="1" applyAlignment="1">
      <alignment vertical="top"/>
    </xf>
    <xf numFmtId="0" fontId="34" fillId="0" borderId="0" xfId="3" applyFont="1" applyAlignment="1">
      <alignment horizontal="justify" vertical="top" wrapText="1"/>
    </xf>
    <xf numFmtId="0" fontId="15" fillId="0" borderId="0" xfId="3" applyFont="1" applyAlignment="1">
      <alignment horizontal="right" vertical="top"/>
    </xf>
    <xf numFmtId="4" fontId="15" fillId="0" borderId="0" xfId="3" applyNumberFormat="1" applyFont="1" applyAlignment="1">
      <alignment horizontal="right" vertical="top"/>
    </xf>
    <xf numFmtId="168" fontId="15" fillId="0" borderId="0" xfId="3" applyNumberFormat="1" applyFont="1" applyAlignment="1">
      <alignment horizontal="right" vertical="top"/>
    </xf>
    <xf numFmtId="0" fontId="31" fillId="0" borderId="0" xfId="25" applyFont="1"/>
    <xf numFmtId="49" fontId="16" fillId="5" borderId="17" xfId="3" applyNumberFormat="1" applyFont="1" applyFill="1" applyBorder="1" applyAlignment="1">
      <alignment vertical="top"/>
    </xf>
    <xf numFmtId="0" fontId="16" fillId="5" borderId="17" xfId="3" applyFont="1" applyFill="1" applyBorder="1" applyAlignment="1">
      <alignment horizontal="left" vertical="top" wrapText="1"/>
    </xf>
    <xf numFmtId="0" fontId="16" fillId="5" borderId="17" xfId="3" applyFont="1" applyFill="1" applyBorder="1" applyAlignment="1">
      <alignment horizontal="right" vertical="top"/>
    </xf>
    <xf numFmtId="4" fontId="16" fillId="5" borderId="17" xfId="3" applyNumberFormat="1" applyFont="1" applyFill="1" applyBorder="1" applyAlignment="1">
      <alignment horizontal="right" vertical="top"/>
    </xf>
    <xf numFmtId="168" fontId="16" fillId="5" borderId="17" xfId="3" applyNumberFormat="1" applyFont="1" applyFill="1" applyBorder="1" applyAlignment="1">
      <alignment horizontal="right" vertical="top"/>
    </xf>
    <xf numFmtId="0" fontId="16" fillId="0" borderId="0" xfId="25" applyFont="1"/>
    <xf numFmtId="0" fontId="37" fillId="0" borderId="0" xfId="55" applyFont="1"/>
    <xf numFmtId="0" fontId="38" fillId="0" borderId="0" xfId="55" applyFont="1" applyAlignment="1">
      <alignment horizontal="left" vertical="top"/>
    </xf>
    <xf numFmtId="0" fontId="37" fillId="0" borderId="0" xfId="55" applyFont="1" applyAlignment="1">
      <alignment horizontal="justify" vertical="top" wrapText="1"/>
    </xf>
    <xf numFmtId="0" fontId="3" fillId="0" borderId="0" xfId="55" applyFont="1"/>
    <xf numFmtId="3" fontId="3" fillId="0" borderId="0" xfId="55" applyNumberFormat="1" applyFont="1" applyAlignment="1">
      <alignment horizontal="center"/>
    </xf>
    <xf numFmtId="0" fontId="3" fillId="0" borderId="0" xfId="55" applyFont="1" applyAlignment="1">
      <alignment horizontal="center"/>
    </xf>
    <xf numFmtId="3" fontId="3" fillId="0" borderId="0" xfId="55" applyNumberFormat="1" applyFont="1"/>
    <xf numFmtId="0" fontId="39" fillId="0" borderId="0" xfId="55" applyFont="1" applyAlignment="1">
      <alignment horizontal="justify" vertical="top" wrapText="1"/>
    </xf>
    <xf numFmtId="0" fontId="40" fillId="0" borderId="0" xfId="55" applyFont="1"/>
    <xf numFmtId="0" fontId="21" fillId="0" borderId="0" xfId="55" quotePrefix="1" applyFont="1" applyAlignment="1">
      <alignment horizontal="justify" vertical="top" wrapText="1"/>
    </xf>
    <xf numFmtId="0" fontId="7" fillId="0" borderId="0" xfId="55" applyFont="1"/>
    <xf numFmtId="0" fontId="4" fillId="0" borderId="0" xfId="55" applyFont="1"/>
    <xf numFmtId="0" fontId="13" fillId="0" borderId="0" xfId="55" applyFont="1" applyAlignment="1">
      <alignment horizontal="justify" vertical="top" wrapText="1"/>
    </xf>
    <xf numFmtId="4" fontId="38" fillId="0" borderId="0" xfId="55" applyNumberFormat="1" applyFont="1" applyAlignment="1">
      <alignment horizontal="center"/>
    </xf>
    <xf numFmtId="0" fontId="42" fillId="0" borderId="0" xfId="55" applyFont="1" applyAlignment="1">
      <alignment horizontal="justify" vertical="top" wrapText="1"/>
    </xf>
    <xf numFmtId="0" fontId="3" fillId="0" borderId="0" xfId="55" applyFont="1" applyAlignment="1">
      <alignment horizontal="justify" vertical="top" wrapText="1"/>
    </xf>
    <xf numFmtId="4" fontId="38" fillId="0" borderId="8" xfId="55" applyNumberFormat="1" applyFont="1" applyBorder="1" applyAlignment="1">
      <alignment horizontal="center"/>
    </xf>
    <xf numFmtId="4" fontId="43" fillId="0" borderId="1" xfId="55" applyNumberFormat="1" applyFont="1" applyBorder="1" applyAlignment="1">
      <alignment horizontal="center"/>
    </xf>
    <xf numFmtId="0" fontId="10" fillId="0" borderId="0" xfId="55" applyFont="1"/>
    <xf numFmtId="0" fontId="45" fillId="0" borderId="0" xfId="55" applyFont="1" applyAlignment="1">
      <alignment horizontal="justify" vertical="top" wrapText="1"/>
    </xf>
    <xf numFmtId="0" fontId="10" fillId="0" borderId="0" xfId="55" applyFont="1" applyAlignment="1">
      <alignment horizontal="center"/>
    </xf>
    <xf numFmtId="0" fontId="2" fillId="0" borderId="0" xfId="55" applyFont="1" applyAlignment="1">
      <alignment vertical="top" wrapText="1"/>
    </xf>
    <xf numFmtId="0" fontId="46" fillId="0" borderId="0" xfId="55" applyFont="1" applyAlignment="1">
      <alignment vertical="top" wrapText="1"/>
    </xf>
    <xf numFmtId="0" fontId="47" fillId="0" borderId="0" xfId="55" applyFont="1" applyAlignment="1">
      <alignment wrapText="1"/>
    </xf>
    <xf numFmtId="3" fontId="47" fillId="0" borderId="0" xfId="55" applyNumberFormat="1" applyFont="1" applyAlignment="1">
      <alignment horizontal="center" wrapText="1"/>
    </xf>
    <xf numFmtId="4" fontId="48" fillId="0" borderId="0" xfId="55" applyNumberFormat="1" applyFont="1" applyAlignment="1">
      <alignment wrapText="1"/>
    </xf>
    <xf numFmtId="0" fontId="45" fillId="0" borderId="0" xfId="55" applyFont="1" applyAlignment="1">
      <alignment vertical="top" wrapText="1"/>
    </xf>
    <xf numFmtId="0" fontId="36" fillId="0" borderId="0" xfId="55" applyFont="1" applyAlignment="1">
      <alignment horizontal="left" vertical="top"/>
    </xf>
    <xf numFmtId="0" fontId="36" fillId="0" borderId="0" xfId="55" applyFont="1" applyAlignment="1">
      <alignment horizontal="justify" vertical="top" wrapText="1"/>
    </xf>
    <xf numFmtId="0" fontId="8" fillId="0" borderId="0" xfId="55" applyFont="1"/>
    <xf numFmtId="3" fontId="36" fillId="0" borderId="0" xfId="55" applyNumberFormat="1" applyFont="1" applyAlignment="1">
      <alignment horizontal="center"/>
    </xf>
    <xf numFmtId="169" fontId="36" fillId="0" borderId="0" xfId="55" applyNumberFormat="1" applyFont="1" applyAlignment="1">
      <alignment horizontal="center"/>
    </xf>
    <xf numFmtId="4" fontId="36" fillId="0" borderId="0" xfId="55" applyNumberFormat="1" applyFont="1" applyAlignment="1">
      <alignment horizontal="center"/>
    </xf>
    <xf numFmtId="0" fontId="37" fillId="0" borderId="0" xfId="55" applyFont="1" applyAlignment="1">
      <alignment horizontal="left" vertical="top"/>
    </xf>
    <xf numFmtId="3" fontId="49" fillId="0" borderId="0" xfId="55" applyNumberFormat="1" applyFont="1" applyAlignment="1">
      <alignment horizontal="center"/>
    </xf>
    <xf numFmtId="0" fontId="50" fillId="0" borderId="0" xfId="55" applyFont="1" applyAlignment="1">
      <alignment horizontal="center"/>
    </xf>
    <xf numFmtId="0" fontId="36" fillId="0" borderId="0" xfId="55" applyFont="1" applyAlignment="1">
      <alignment horizontal="center"/>
    </xf>
    <xf numFmtId="0" fontId="51" fillId="0" borderId="0" xfId="55" applyFont="1" applyAlignment="1">
      <alignment horizontal="left" vertical="top"/>
    </xf>
    <xf numFmtId="0" fontId="52" fillId="0" borderId="0" xfId="55" applyFont="1" applyAlignment="1">
      <alignment horizontal="left"/>
    </xf>
    <xf numFmtId="0" fontId="53" fillId="0" borderId="0" xfId="55" applyFont="1"/>
    <xf numFmtId="0" fontId="54" fillId="0" borderId="0" xfId="55" applyFont="1" applyAlignment="1">
      <alignment horizontal="justify" vertical="top" wrapText="1"/>
    </xf>
    <xf numFmtId="0" fontId="37" fillId="0" borderId="0" xfId="55" applyFont="1" applyAlignment="1" applyProtection="1">
      <alignment horizontal="left" vertical="top" wrapText="1"/>
      <protection locked="0"/>
    </xf>
    <xf numFmtId="0" fontId="13" fillId="0" borderId="0" xfId="55" applyFont="1" applyAlignment="1">
      <alignment vertical="top" wrapText="1"/>
    </xf>
    <xf numFmtId="0" fontId="55" fillId="0" borderId="0" xfId="55" applyFont="1" applyAlignment="1">
      <alignment vertical="top" wrapText="1"/>
    </xf>
    <xf numFmtId="3" fontId="38" fillId="0" borderId="0" xfId="55" applyNumberFormat="1" applyFont="1" applyProtection="1">
      <protection locked="0"/>
    </xf>
    <xf numFmtId="0" fontId="27" fillId="0" borderId="0" xfId="55" applyFont="1" applyAlignment="1">
      <alignment horizontal="center" wrapText="1"/>
    </xf>
    <xf numFmtId="0" fontId="27" fillId="0" borderId="0" xfId="55" applyFont="1" applyAlignment="1">
      <alignment horizontal="center"/>
    </xf>
    <xf numFmtId="0" fontId="13" fillId="0" borderId="0" xfId="55" quotePrefix="1" applyFont="1" applyAlignment="1">
      <alignment vertical="top" wrapText="1"/>
    </xf>
    <xf numFmtId="0" fontId="56" fillId="0" borderId="0" xfId="55" applyFont="1" applyAlignment="1">
      <alignment horizontal="justify" wrapText="1"/>
    </xf>
    <xf numFmtId="0" fontId="53" fillId="0" borderId="0" xfId="55" applyFont="1" applyAlignment="1">
      <alignment horizontal="justify" vertical="top" wrapText="1"/>
    </xf>
    <xf numFmtId="0" fontId="50" fillId="0" borderId="0" xfId="55" applyFont="1"/>
    <xf numFmtId="0" fontId="53" fillId="0" borderId="0" xfId="55" applyFont="1" applyAlignment="1">
      <alignment horizontal="left"/>
    </xf>
    <xf numFmtId="4" fontId="10" fillId="0" borderId="0" xfId="55" applyNumberFormat="1" applyFont="1"/>
    <xf numFmtId="49" fontId="13" fillId="0" borderId="0" xfId="55" applyNumberFormat="1" applyFont="1" applyAlignment="1">
      <alignment horizontal="left" vertical="top" wrapText="1"/>
    </xf>
    <xf numFmtId="4" fontId="38" fillId="0" borderId="0" xfId="55" applyNumberFormat="1" applyFont="1" applyProtection="1">
      <protection locked="0"/>
    </xf>
    <xf numFmtId="0" fontId="36" fillId="0" borderId="0" xfId="55" applyFont="1" applyAlignment="1">
      <alignment wrapText="1"/>
    </xf>
    <xf numFmtId="0" fontId="13" fillId="0" borderId="0" xfId="55" applyFont="1" applyAlignment="1">
      <alignment horizontal="left" wrapText="1"/>
    </xf>
    <xf numFmtId="3" fontId="58" fillId="0" borderId="0" xfId="55" applyNumberFormat="1" applyFont="1" applyAlignment="1">
      <alignment horizontal="right"/>
    </xf>
    <xf numFmtId="0" fontId="58" fillId="0" borderId="0" xfId="55" applyFont="1" applyAlignment="1">
      <alignment horizontal="center"/>
    </xf>
    <xf numFmtId="4" fontId="58" fillId="0" borderId="0" xfId="55" applyNumberFormat="1" applyFont="1" applyAlignment="1">
      <alignment horizontal="right"/>
    </xf>
    <xf numFmtId="0" fontId="59" fillId="0" borderId="0" xfId="55" applyFont="1" applyAlignment="1">
      <alignment wrapText="1"/>
    </xf>
    <xf numFmtId="0" fontId="10" fillId="0" borderId="0" xfId="55" quotePrefix="1" applyFont="1" applyAlignment="1">
      <alignment vertical="top" wrapText="1"/>
    </xf>
    <xf numFmtId="0" fontId="60" fillId="0" borderId="0" xfId="55" applyFont="1" applyAlignment="1">
      <alignment horizontal="justify" vertical="top" wrapText="1"/>
    </xf>
    <xf numFmtId="1" fontId="50" fillId="0" borderId="0" xfId="55" applyNumberFormat="1" applyFont="1" applyAlignment="1">
      <alignment horizontal="center"/>
    </xf>
    <xf numFmtId="0" fontId="58" fillId="0" borderId="0" xfId="55" applyFont="1"/>
    <xf numFmtId="0" fontId="61" fillId="0" borderId="0" xfId="55" applyFont="1" applyAlignment="1" applyProtection="1">
      <alignment horizontal="left" vertical="top" wrapText="1"/>
      <protection locked="0"/>
    </xf>
    <xf numFmtId="0" fontId="52" fillId="0" borderId="0" xfId="55" applyFont="1" applyAlignment="1">
      <alignment horizontal="left" vertical="top"/>
    </xf>
    <xf numFmtId="3" fontId="50" fillId="0" borderId="0" xfId="55" applyNumberFormat="1" applyFont="1" applyAlignment="1">
      <alignment horizontal="center"/>
    </xf>
    <xf numFmtId="2" fontId="37" fillId="0" borderId="0" xfId="55" applyNumberFormat="1" applyFont="1" applyAlignment="1">
      <alignment vertical="top" wrapText="1"/>
    </xf>
    <xf numFmtId="3" fontId="62" fillId="0" borderId="0" xfId="55" applyNumberFormat="1" applyFont="1" applyAlignment="1">
      <alignment horizontal="center"/>
    </xf>
    <xf numFmtId="0" fontId="62" fillId="0" borderId="0" xfId="55" applyFont="1" applyAlignment="1">
      <alignment horizontal="center"/>
    </xf>
    <xf numFmtId="0" fontId="52" fillId="0" borderId="0" xfId="55" quotePrefix="1" applyFont="1" applyAlignment="1">
      <alignment horizontal="justify" vertical="top" wrapText="1"/>
    </xf>
    <xf numFmtId="0" fontId="53" fillId="0" borderId="0" xfId="55" quotePrefix="1" applyFont="1" applyAlignment="1">
      <alignment horizontal="justify" vertical="top" wrapText="1"/>
    </xf>
    <xf numFmtId="0" fontId="37" fillId="0" borderId="0" xfId="42" applyFont="1" applyAlignment="1">
      <alignment horizontal="justify" vertical="top" wrapText="1"/>
    </xf>
    <xf numFmtId="0" fontId="50" fillId="0" borderId="0" xfId="42" applyFont="1"/>
    <xf numFmtId="3" fontId="50" fillId="0" borderId="0" xfId="42" applyNumberFormat="1" applyFont="1" applyAlignment="1">
      <alignment horizontal="center"/>
    </xf>
    <xf numFmtId="0" fontId="50" fillId="0" borderId="0" xfId="42" applyFont="1" applyAlignment="1">
      <alignment horizontal="center"/>
    </xf>
    <xf numFmtId="0" fontId="51" fillId="0" borderId="0" xfId="42" applyFont="1" applyAlignment="1">
      <alignment horizontal="left" vertical="top"/>
    </xf>
    <xf numFmtId="0" fontId="64" fillId="0" borderId="0" xfId="42" applyFont="1" applyAlignment="1">
      <alignment horizontal="justify" vertical="top" wrapText="1"/>
    </xf>
    <xf numFmtId="0" fontId="3" fillId="0" borderId="0" xfId="55" applyFont="1" applyAlignment="1">
      <alignment horizontal="left"/>
    </xf>
    <xf numFmtId="0" fontId="35" fillId="0" borderId="0" xfId="55" applyAlignment="1">
      <alignment vertical="top" wrapText="1"/>
    </xf>
    <xf numFmtId="3" fontId="3" fillId="0" borderId="0" xfId="36" applyNumberFormat="1" applyFont="1" applyAlignment="1">
      <alignment horizontal="center"/>
    </xf>
    <xf numFmtId="0" fontId="3" fillId="0" borderId="0" xfId="36" applyFont="1" applyAlignment="1">
      <alignment horizontal="center"/>
    </xf>
    <xf numFmtId="0" fontId="10" fillId="0" borderId="0" xfId="41" applyFont="1"/>
    <xf numFmtId="0" fontId="66" fillId="0" borderId="0" xfId="55" applyFont="1" applyAlignment="1">
      <alignment horizontal="justify" vertical="top" wrapText="1"/>
    </xf>
    <xf numFmtId="0" fontId="50" fillId="0" borderId="0" xfId="55" applyFont="1" applyAlignment="1">
      <alignment horizontal="left"/>
    </xf>
    <xf numFmtId="0" fontId="67" fillId="0" borderId="0" xfId="55" applyFont="1" applyAlignment="1">
      <alignment horizontal="left" vertical="top"/>
    </xf>
    <xf numFmtId="3" fontId="37" fillId="0" borderId="0" xfId="55" applyNumberFormat="1" applyFont="1" applyAlignment="1">
      <alignment horizontal="right"/>
    </xf>
    <xf numFmtId="3" fontId="37" fillId="0" borderId="0" xfId="55" applyNumberFormat="1" applyFont="1" applyAlignment="1">
      <alignment horizontal="center"/>
    </xf>
    <xf numFmtId="3" fontId="3" fillId="0" borderId="0" xfId="55" applyNumberFormat="1" applyFont="1" applyAlignment="1">
      <alignment horizontal="center" vertical="center"/>
    </xf>
    <xf numFmtId="0" fontId="52" fillId="0" borderId="0" xfId="55" applyFont="1"/>
    <xf numFmtId="0" fontId="68" fillId="0" borderId="0" xfId="55" applyFont="1" applyAlignment="1">
      <alignment horizontal="left"/>
    </xf>
    <xf numFmtId="3" fontId="68" fillId="0" borderId="0" xfId="55" applyNumberFormat="1" applyFont="1" applyAlignment="1">
      <alignment horizontal="center"/>
    </xf>
    <xf numFmtId="0" fontId="68" fillId="0" borderId="0" xfId="55" applyFont="1" applyAlignment="1">
      <alignment horizontal="center"/>
    </xf>
    <xf numFmtId="0" fontId="53" fillId="0" borderId="0" xfId="55" applyFont="1" applyAlignment="1">
      <alignment horizontal="center" vertical="top" wrapText="1"/>
    </xf>
    <xf numFmtId="0" fontId="36" fillId="0" borderId="0" xfId="55" applyFont="1"/>
    <xf numFmtId="0" fontId="4" fillId="0" borderId="0" xfId="55" applyFont="1" applyAlignment="1">
      <alignment horizontal="left" vertical="top"/>
    </xf>
    <xf numFmtId="0" fontId="4" fillId="0" borderId="0" xfId="55" applyFont="1" applyAlignment="1">
      <alignment horizontal="justify" vertical="top" wrapText="1"/>
    </xf>
    <xf numFmtId="3" fontId="52" fillId="0" borderId="0" xfId="55" applyNumberFormat="1" applyFont="1" applyAlignment="1">
      <alignment horizontal="center"/>
    </xf>
    <xf numFmtId="0" fontId="52" fillId="0" borderId="0" xfId="55" applyFont="1" applyAlignment="1">
      <alignment horizontal="center"/>
    </xf>
    <xf numFmtId="0" fontId="13" fillId="0" borderId="0" xfId="55" applyFont="1"/>
    <xf numFmtId="0" fontId="69" fillId="0" borderId="0" xfId="55" applyFont="1"/>
    <xf numFmtId="3" fontId="4" fillId="0" borderId="0" xfId="55" applyNumberFormat="1" applyFont="1" applyAlignment="1">
      <alignment horizontal="center"/>
    </xf>
    <xf numFmtId="0" fontId="4" fillId="0" borderId="0" xfId="55" applyFont="1" applyAlignment="1">
      <alignment horizontal="center"/>
    </xf>
    <xf numFmtId="0" fontId="10" fillId="0" borderId="0" xfId="55" quotePrefix="1" applyFont="1" applyAlignment="1">
      <alignment horizontal="justify" vertical="top" wrapText="1"/>
    </xf>
    <xf numFmtId="0" fontId="70" fillId="0" borderId="0" xfId="55" applyFont="1" applyAlignment="1">
      <alignment horizontal="left"/>
    </xf>
    <xf numFmtId="0" fontId="4" fillId="0" borderId="0" xfId="55" applyFont="1" applyAlignment="1">
      <alignment horizontal="left" wrapText="1"/>
    </xf>
    <xf numFmtId="0" fontId="57" fillId="0" borderId="0" xfId="55" applyFont="1" applyAlignment="1">
      <alignment vertical="top" wrapText="1"/>
    </xf>
    <xf numFmtId="0" fontId="57" fillId="0" borderId="0" xfId="55" applyFont="1" applyAlignment="1">
      <alignment horizontal="center"/>
    </xf>
    <xf numFmtId="171" fontId="57" fillId="0" borderId="0" xfId="55" applyNumberFormat="1" applyFont="1" applyAlignment="1">
      <alignment horizontal="center"/>
    </xf>
    <xf numFmtId="0" fontId="53" fillId="0" borderId="0" xfId="55" quotePrefix="1" applyFont="1" applyAlignment="1">
      <alignment horizontal="left"/>
    </xf>
    <xf numFmtId="0" fontId="57" fillId="0" borderId="0" xfId="55" applyFont="1" applyAlignment="1">
      <alignment horizontal="left"/>
    </xf>
    <xf numFmtId="2" fontId="3" fillId="0" borderId="0" xfId="55" applyNumberFormat="1" applyFont="1" applyAlignment="1">
      <alignment vertical="top" wrapText="1"/>
    </xf>
    <xf numFmtId="0" fontId="53" fillId="0" borderId="0" xfId="55" applyFont="1" applyAlignment="1">
      <alignment horizontal="left" vertical="top"/>
    </xf>
    <xf numFmtId="2" fontId="36" fillId="0" borderId="0" xfId="55" applyNumberFormat="1" applyFont="1" applyAlignment="1">
      <alignment vertical="top" wrapText="1"/>
    </xf>
    <xf numFmtId="0" fontId="4" fillId="0" borderId="0" xfId="55" applyFont="1" applyAlignment="1">
      <alignment horizontal="left"/>
    </xf>
    <xf numFmtId="0" fontId="71" fillId="0" borderId="0" xfId="55" applyFont="1"/>
    <xf numFmtId="0" fontId="10" fillId="0" borderId="0" xfId="55" applyFont="1" applyAlignment="1">
      <alignment vertical="center"/>
    </xf>
    <xf numFmtId="4" fontId="45" fillId="0" borderId="0" xfId="55" applyNumberFormat="1" applyFont="1" applyAlignment="1">
      <alignment wrapText="1"/>
    </xf>
    <xf numFmtId="0" fontId="10" fillId="0" borderId="0" xfId="39" applyFont="1" applyAlignment="1">
      <alignment horizontal="justify" vertical="top" wrapText="1"/>
    </xf>
    <xf numFmtId="0" fontId="10" fillId="0" borderId="0" xfId="56" applyFont="1" applyAlignment="1">
      <alignment horizontal="right"/>
    </xf>
    <xf numFmtId="0" fontId="10" fillId="0" borderId="0" xfId="57" applyFont="1" applyAlignment="1">
      <alignment vertical="center"/>
    </xf>
    <xf numFmtId="2" fontId="10" fillId="0" borderId="0" xfId="57" applyNumberFormat="1" applyFont="1" applyAlignment="1">
      <alignment vertical="center"/>
    </xf>
    <xf numFmtId="0" fontId="72" fillId="0" borderId="0" xfId="57" applyFont="1" applyAlignment="1">
      <alignment vertical="center"/>
    </xf>
    <xf numFmtId="0" fontId="13" fillId="0" borderId="0" xfId="57" applyFont="1" applyAlignment="1">
      <alignment vertical="center"/>
    </xf>
    <xf numFmtId="0" fontId="37" fillId="0" borderId="0" xfId="38" applyFont="1" applyAlignment="1">
      <alignment horizontal="left" vertical="top"/>
    </xf>
    <xf numFmtId="0" fontId="10" fillId="0" borderId="0" xfId="58" applyFont="1" applyAlignment="1">
      <alignment horizontal="justify" vertical="top" wrapText="1"/>
    </xf>
    <xf numFmtId="0" fontId="10" fillId="0" borderId="0" xfId="57" applyFont="1" applyAlignment="1">
      <alignment horizontal="center" vertical="center"/>
    </xf>
    <xf numFmtId="49" fontId="27" fillId="0" borderId="0" xfId="58" applyNumberFormat="1" applyFont="1" applyAlignment="1">
      <alignment horizontal="justify" vertical="top" wrapText="1"/>
    </xf>
    <xf numFmtId="0" fontId="10" fillId="0" borderId="0" xfId="59" applyFont="1" applyAlignment="1">
      <alignment horizontal="right"/>
    </xf>
    <xf numFmtId="49" fontId="10" fillId="0" borderId="0" xfId="58" applyNumberFormat="1" applyFont="1" applyAlignment="1">
      <alignment horizontal="justify" vertical="top" wrapText="1"/>
    </xf>
    <xf numFmtId="0" fontId="10" fillId="0" borderId="0" xfId="60" applyFont="1" applyAlignment="1">
      <alignment horizontal="right"/>
    </xf>
    <xf numFmtId="0" fontId="10" fillId="0" borderId="0" xfId="60" applyFont="1" applyAlignment="1">
      <alignment horizontal="justify" vertical="top" wrapText="1"/>
    </xf>
    <xf numFmtId="49" fontId="10" fillId="0" borderId="0" xfId="57" applyNumberFormat="1" applyFont="1" applyAlignment="1">
      <alignment vertical="center" wrapText="1"/>
    </xf>
    <xf numFmtId="0" fontId="10" fillId="0" borderId="0" xfId="61" applyFont="1" applyAlignment="1">
      <alignment horizontal="justify" vertical="top" wrapText="1"/>
    </xf>
    <xf numFmtId="0" fontId="27" fillId="0" borderId="0" xfId="58" applyFont="1" applyAlignment="1">
      <alignment horizontal="justify" vertical="top" wrapText="1"/>
    </xf>
    <xf numFmtId="0" fontId="10" fillId="0" borderId="0" xfId="62" applyFont="1" applyAlignment="1">
      <alignment horizontal="right"/>
    </xf>
    <xf numFmtId="0" fontId="10" fillId="0" borderId="0" xfId="62" applyFont="1" applyAlignment="1">
      <alignment horizontal="justify" vertical="top" wrapText="1"/>
    </xf>
    <xf numFmtId="3" fontId="68" fillId="0" borderId="0" xfId="63" applyNumberFormat="1" applyFont="1" applyAlignment="1">
      <alignment horizontal="center"/>
    </xf>
    <xf numFmtId="0" fontId="10" fillId="0" borderId="0" xfId="64" applyFont="1" applyAlignment="1">
      <alignment horizontal="justify" vertical="top" wrapText="1"/>
    </xf>
    <xf numFmtId="0" fontId="37" fillId="0" borderId="0" xfId="55" quotePrefix="1" applyFont="1" applyAlignment="1">
      <alignment horizontal="justify" vertical="top" wrapText="1"/>
    </xf>
    <xf numFmtId="0" fontId="52" fillId="0" borderId="0" xfId="35" applyFont="1" applyAlignment="1">
      <alignment horizontal="left"/>
    </xf>
    <xf numFmtId="3" fontId="10" fillId="0" borderId="0" xfId="35" applyNumberFormat="1" applyFont="1" applyAlignment="1">
      <alignment horizontal="center"/>
    </xf>
    <xf numFmtId="0" fontId="10" fillId="0" borderId="0" xfId="35" applyFont="1" applyAlignment="1">
      <alignment horizontal="center"/>
    </xf>
    <xf numFmtId="0" fontId="47" fillId="0" borderId="0" xfId="55" applyFont="1"/>
    <xf numFmtId="0" fontId="43" fillId="0" borderId="0" xfId="55" applyFont="1" applyAlignment="1">
      <alignment horizontal="left" vertical="top"/>
    </xf>
    <xf numFmtId="0" fontId="73" fillId="0" borderId="0" xfId="55" applyFont="1" applyAlignment="1">
      <alignment horizontal="justify" vertical="top" wrapText="1"/>
    </xf>
    <xf numFmtId="0" fontId="74" fillId="0" borderId="0" xfId="55" applyFont="1" applyAlignment="1">
      <alignment horizontal="left"/>
    </xf>
    <xf numFmtId="3" fontId="74" fillId="0" borderId="0" xfId="55" applyNumberFormat="1" applyFont="1" applyAlignment="1">
      <alignment horizontal="right"/>
    </xf>
    <xf numFmtId="0" fontId="74" fillId="0" borderId="0" xfId="55" applyFont="1" applyAlignment="1">
      <alignment horizontal="center"/>
    </xf>
    <xf numFmtId="0" fontId="10" fillId="0" borderId="0" xfId="55" applyFont="1" applyAlignment="1">
      <alignment horizontal="center" vertical="top"/>
    </xf>
    <xf numFmtId="0" fontId="58" fillId="0" borderId="0" xfId="55" applyFont="1" applyAlignment="1">
      <alignment wrapText="1"/>
    </xf>
    <xf numFmtId="9" fontId="52" fillId="0" borderId="0" xfId="55" applyNumberFormat="1" applyFont="1"/>
    <xf numFmtId="0" fontId="51" fillId="0" borderId="0" xfId="35" applyFont="1" applyAlignment="1">
      <alignment horizontal="left" vertical="top"/>
    </xf>
    <xf numFmtId="0" fontId="37" fillId="0" borderId="0" xfId="35" applyFont="1" applyAlignment="1">
      <alignment horizontal="justify" vertical="top" wrapText="1"/>
    </xf>
    <xf numFmtId="0" fontId="47" fillId="0" borderId="0" xfId="34" applyFont="1"/>
    <xf numFmtId="3" fontId="3" fillId="0" borderId="0" xfId="34" applyNumberFormat="1" applyFont="1" applyAlignment="1">
      <alignment horizontal="center"/>
    </xf>
    <xf numFmtId="0" fontId="3" fillId="0" borderId="0" xfId="34" applyFont="1" applyAlignment="1">
      <alignment horizontal="center"/>
    </xf>
    <xf numFmtId="0" fontId="37" fillId="0" borderId="0" xfId="34" applyFont="1"/>
    <xf numFmtId="0" fontId="43" fillId="0" borderId="0" xfId="34" applyFont="1" applyAlignment="1">
      <alignment horizontal="left" vertical="top"/>
    </xf>
    <xf numFmtId="0" fontId="37" fillId="0" borderId="0" xfId="34" applyFont="1" applyAlignment="1">
      <alignment horizontal="justify" vertical="top" wrapText="1"/>
    </xf>
    <xf numFmtId="0" fontId="60" fillId="0" borderId="0" xfId="55" quotePrefix="1" applyFont="1" applyAlignment="1">
      <alignment horizontal="justify" vertical="top" wrapText="1"/>
    </xf>
    <xf numFmtId="0" fontId="75" fillId="0" borderId="0" xfId="55" applyFont="1" applyAlignment="1">
      <alignment horizontal="center" vertical="center"/>
    </xf>
    <xf numFmtId="171" fontId="75" fillId="0" borderId="0" xfId="55" applyNumberFormat="1" applyFont="1" applyAlignment="1">
      <alignment horizontal="center" vertical="center"/>
    </xf>
    <xf numFmtId="4" fontId="76" fillId="0" borderId="0" xfId="55" applyNumberFormat="1" applyFont="1" applyAlignment="1">
      <alignment vertical="center"/>
    </xf>
    <xf numFmtId="0" fontId="75" fillId="0" borderId="0" xfId="55" applyFont="1" applyAlignment="1">
      <alignment horizontal="center" vertical="top"/>
    </xf>
    <xf numFmtId="49" fontId="77" fillId="0" borderId="0" xfId="55" applyNumberFormat="1" applyFont="1"/>
    <xf numFmtId="0" fontId="75" fillId="0" borderId="0" xfId="55" applyFont="1" applyAlignment="1">
      <alignment horizontal="center"/>
    </xf>
    <xf numFmtId="171" fontId="75" fillId="0" borderId="0" xfId="55" applyNumberFormat="1" applyFont="1" applyAlignment="1">
      <alignment horizontal="center"/>
    </xf>
    <xf numFmtId="0" fontId="1" fillId="0" borderId="0" xfId="55" applyFont="1"/>
    <xf numFmtId="3" fontId="75" fillId="0" borderId="0" xfId="55" applyNumberFormat="1" applyFont="1" applyAlignment="1">
      <alignment horizontal="center"/>
    </xf>
    <xf numFmtId="49" fontId="75" fillId="0" borderId="0" xfId="55" applyNumberFormat="1" applyFont="1" applyAlignment="1">
      <alignment horizontal="left"/>
    </xf>
    <xf numFmtId="49" fontId="75" fillId="0" borderId="0" xfId="55" applyNumberFormat="1" applyFont="1" applyAlignment="1">
      <alignment horizontal="center" wrapText="1"/>
    </xf>
    <xf numFmtId="3" fontId="75" fillId="0" borderId="0" xfId="55" applyNumberFormat="1" applyFont="1" applyAlignment="1">
      <alignment horizontal="center" wrapText="1"/>
    </xf>
    <xf numFmtId="4" fontId="75" fillId="0" borderId="0" xfId="55" applyNumberFormat="1" applyFont="1" applyAlignment="1">
      <alignment horizontal="right" wrapText="1"/>
    </xf>
    <xf numFmtId="1" fontId="77" fillId="0" borderId="0" xfId="55" applyNumberFormat="1" applyFont="1" applyAlignment="1">
      <alignment horizontal="center"/>
    </xf>
    <xf numFmtId="49" fontId="77" fillId="0" borderId="0" xfId="55" applyNumberFormat="1" applyFont="1" applyAlignment="1">
      <alignment wrapText="1" shrinkToFit="1"/>
    </xf>
    <xf numFmtId="1" fontId="75" fillId="0" borderId="0" xfId="55" applyNumberFormat="1" applyFont="1" applyAlignment="1">
      <alignment horizontal="center"/>
    </xf>
    <xf numFmtId="49" fontId="75" fillId="0" borderId="0" xfId="55" applyNumberFormat="1" applyFont="1" applyAlignment="1">
      <alignment wrapText="1" shrinkToFit="1"/>
    </xf>
    <xf numFmtId="49" fontId="78" fillId="0" borderId="0" xfId="55" applyNumberFormat="1" applyFont="1" applyAlignment="1">
      <alignment horizontal="left" vertical="top" wrapText="1" shrinkToFit="1"/>
    </xf>
    <xf numFmtId="4" fontId="75" fillId="0" borderId="0" xfId="55" applyNumberFormat="1" applyFont="1"/>
    <xf numFmtId="1" fontId="59" fillId="0" borderId="0" xfId="55" applyNumberFormat="1" applyFont="1" applyAlignment="1">
      <alignment horizontal="center" vertical="top"/>
    </xf>
    <xf numFmtId="49" fontId="75" fillId="0" borderId="0" xfId="55" applyNumberFormat="1" applyFont="1" applyAlignment="1">
      <alignment horizontal="left" vertical="top" wrapText="1" shrinkToFit="1"/>
    </xf>
    <xf numFmtId="0" fontId="48" fillId="0" borderId="0" xfId="65" applyNumberFormat="1" applyFont="1" applyAlignment="1">
      <alignment horizontal="center"/>
    </xf>
    <xf numFmtId="0" fontId="48" fillId="0" borderId="0" xfId="65" applyNumberFormat="1" applyFont="1" applyAlignment="1">
      <alignment horizontal="right"/>
    </xf>
    <xf numFmtId="1" fontId="79" fillId="0" borderId="0" xfId="55" applyNumberFormat="1" applyFont="1" applyAlignment="1">
      <alignment horizontal="center" vertical="top"/>
    </xf>
    <xf numFmtId="0" fontId="48" fillId="0" borderId="0" xfId="35" applyFont="1" applyAlignment="1">
      <alignment horizontal="center"/>
    </xf>
    <xf numFmtId="4" fontId="79" fillId="0" borderId="0" xfId="55" applyNumberFormat="1" applyFont="1"/>
    <xf numFmtId="0" fontId="79" fillId="0" borderId="0" xfId="55" applyFont="1"/>
    <xf numFmtId="49" fontId="78" fillId="0" borderId="0" xfId="55" applyNumberFormat="1" applyFont="1" applyAlignment="1">
      <alignment wrapText="1" shrinkToFit="1"/>
    </xf>
    <xf numFmtId="164" fontId="77" fillId="0" borderId="0" xfId="55" applyNumberFormat="1" applyFont="1" applyAlignment="1">
      <alignment horizontal="center"/>
    </xf>
    <xf numFmtId="164" fontId="80" fillId="0" borderId="19" xfId="55" applyNumberFormat="1" applyFont="1" applyBorder="1"/>
    <xf numFmtId="164" fontId="80" fillId="0" borderId="19" xfId="55" applyNumberFormat="1" applyFont="1" applyBorder="1" applyAlignment="1">
      <alignment horizontal="center"/>
    </xf>
    <xf numFmtId="0" fontId="37" fillId="0" borderId="0" xfId="43" applyFont="1"/>
    <xf numFmtId="0" fontId="40" fillId="0" borderId="0" xfId="43" applyFont="1" applyAlignment="1">
      <alignment horizontal="justify" vertical="top" wrapText="1"/>
    </xf>
    <xf numFmtId="0" fontId="82" fillId="0" borderId="0" xfId="43" applyFont="1"/>
    <xf numFmtId="0" fontId="37" fillId="0" borderId="0" xfId="43" applyFont="1" applyAlignment="1">
      <alignment horizontal="justify" vertical="top" wrapText="1"/>
    </xf>
    <xf numFmtId="3" fontId="37" fillId="0" borderId="0" xfId="43" applyNumberFormat="1" applyFont="1" applyAlignment="1">
      <alignment horizontal="center"/>
    </xf>
    <xf numFmtId="0" fontId="37" fillId="0" borderId="0" xfId="43" applyFont="1" applyAlignment="1">
      <alignment horizontal="center"/>
    </xf>
    <xf numFmtId="0" fontId="83" fillId="0" borderId="0" xfId="43" applyFont="1" applyAlignment="1">
      <alignment horizontal="justify" vertical="top" wrapText="1"/>
    </xf>
    <xf numFmtId="4" fontId="36" fillId="0" borderId="8" xfId="43" applyNumberFormat="1" applyFont="1" applyBorder="1" applyAlignment="1">
      <alignment horizontal="center"/>
    </xf>
    <xf numFmtId="4" fontId="36" fillId="0" borderId="0" xfId="43" applyNumberFormat="1" applyFont="1" applyAlignment="1">
      <alignment horizontal="center"/>
    </xf>
    <xf numFmtId="0" fontId="13" fillId="0" borderId="0" xfId="30" applyFont="1" applyAlignment="1">
      <alignment horizontal="justify" vertical="top" wrapText="1"/>
    </xf>
    <xf numFmtId="4" fontId="40" fillId="0" borderId="1" xfId="43" applyNumberFormat="1" applyFont="1" applyBorder="1" applyAlignment="1">
      <alignment horizontal="center"/>
    </xf>
    <xf numFmtId="0" fontId="43" fillId="0" borderId="0" xfId="43" applyFont="1" applyAlignment="1">
      <alignment horizontal="left" vertical="top"/>
    </xf>
    <xf numFmtId="0" fontId="3" fillId="0" borderId="0" xfId="43" applyFont="1" applyAlignment="1">
      <alignment horizontal="justify" vertical="top" wrapText="1"/>
    </xf>
    <xf numFmtId="0" fontId="3" fillId="0" borderId="0" xfId="43" applyFont="1"/>
    <xf numFmtId="3" fontId="3" fillId="0" borderId="0" xfId="43" applyNumberFormat="1" applyFont="1" applyAlignment="1">
      <alignment horizontal="center"/>
    </xf>
    <xf numFmtId="0" fontId="3" fillId="0" borderId="0" xfId="43" applyFont="1" applyAlignment="1">
      <alignment horizontal="center"/>
    </xf>
    <xf numFmtId="0" fontId="3" fillId="0" borderId="0" xfId="43" applyFont="1" applyAlignment="1">
      <alignment horizontal="left"/>
    </xf>
    <xf numFmtId="3" fontId="4" fillId="0" borderId="0" xfId="43" applyNumberFormat="1" applyFont="1" applyAlignment="1">
      <alignment horizontal="center"/>
    </xf>
    <xf numFmtId="0" fontId="4" fillId="0" borderId="0" xfId="43" applyFont="1" applyAlignment="1">
      <alignment horizontal="center"/>
    </xf>
    <xf numFmtId="0" fontId="84" fillId="0" borderId="0" xfId="43" applyFont="1" applyAlignment="1">
      <alignment horizontal="justify" vertical="top" wrapText="1"/>
    </xf>
    <xf numFmtId="0" fontId="44" fillId="0" borderId="0" xfId="43" applyFont="1" applyAlignment="1">
      <alignment horizontal="left" vertical="top"/>
    </xf>
    <xf numFmtId="0" fontId="3" fillId="0" borderId="0" xfId="43" quotePrefix="1" applyFont="1" applyAlignment="1">
      <alignment horizontal="justify" vertical="top" wrapText="1"/>
    </xf>
    <xf numFmtId="0" fontId="13" fillId="0" borderId="0" xfId="27" applyFont="1" applyAlignment="1">
      <alignment horizontal="justify" vertical="top" wrapText="1"/>
    </xf>
    <xf numFmtId="0" fontId="13" fillId="0" borderId="0" xfId="27" quotePrefix="1" applyFont="1" applyAlignment="1">
      <alignment horizontal="justify" vertical="top" wrapText="1"/>
    </xf>
    <xf numFmtId="0" fontId="85" fillId="0" borderId="0" xfId="43" applyFont="1" applyAlignment="1">
      <alignment horizontal="justify" vertical="top" wrapText="1"/>
    </xf>
    <xf numFmtId="0" fontId="10" fillId="0" borderId="0" xfId="43" applyFont="1" applyAlignment="1">
      <alignment horizontal="left"/>
    </xf>
    <xf numFmtId="0" fontId="47" fillId="0" borderId="0" xfId="43" applyFont="1" applyAlignment="1">
      <alignment horizontal="left"/>
    </xf>
    <xf numFmtId="172" fontId="4" fillId="0" borderId="0" xfId="43" quotePrefix="1" applyNumberFormat="1" applyFont="1" applyAlignment="1">
      <alignment horizontal="justify" vertical="top" wrapText="1"/>
    </xf>
    <xf numFmtId="0" fontId="86" fillId="0" borderId="0" xfId="43" applyFont="1" applyAlignment="1">
      <alignment horizontal="left"/>
    </xf>
    <xf numFmtId="3" fontId="87" fillId="0" borderId="0" xfId="43" applyNumberFormat="1" applyFont="1" applyAlignment="1">
      <alignment horizontal="center"/>
    </xf>
    <xf numFmtId="0" fontId="87" fillId="0" borderId="0" xfId="43" applyFont="1" applyAlignment="1">
      <alignment horizontal="center"/>
    </xf>
    <xf numFmtId="0" fontId="3" fillId="0" borderId="0" xfId="45" applyFont="1" applyAlignment="1">
      <alignment horizontal="justify" vertical="top" wrapText="1"/>
    </xf>
    <xf numFmtId="0" fontId="47" fillId="0" borderId="0" xfId="43" applyFont="1"/>
    <xf numFmtId="0" fontId="4" fillId="0" borderId="0" xfId="43" applyFont="1" applyAlignment="1">
      <alignment horizontal="justify" vertical="top" wrapText="1"/>
    </xf>
    <xf numFmtId="0" fontId="4" fillId="0" borderId="0" xfId="43" quotePrefix="1" applyFont="1" applyAlignment="1">
      <alignment horizontal="justify" vertical="top" wrapText="1"/>
    </xf>
    <xf numFmtId="0" fontId="4" fillId="0" borderId="0" xfId="45" applyFont="1" applyAlignment="1">
      <alignment horizontal="justify" vertical="top" wrapText="1"/>
    </xf>
    <xf numFmtId="0" fontId="47" fillId="0" borderId="0" xfId="45" applyFont="1" applyAlignment="1">
      <alignment horizontal="left"/>
    </xf>
    <xf numFmtId="3" fontId="4" fillId="0" borderId="0" xfId="45" applyNumberFormat="1" applyFont="1" applyAlignment="1">
      <alignment horizontal="center"/>
    </xf>
    <xf numFmtId="0" fontId="4" fillId="0" borderId="0" xfId="45" applyFont="1" applyAlignment="1">
      <alignment horizontal="center"/>
    </xf>
    <xf numFmtId="0" fontId="52" fillId="0" borderId="0" xfId="45" applyFont="1" applyAlignment="1">
      <alignment horizontal="justify" vertical="top" wrapText="1"/>
    </xf>
    <xf numFmtId="3" fontId="47" fillId="0" borderId="0" xfId="45" applyNumberFormat="1" applyFont="1" applyAlignment="1">
      <alignment horizontal="center"/>
    </xf>
    <xf numFmtId="0" fontId="52" fillId="0" borderId="0" xfId="45" quotePrefix="1" applyFont="1" applyAlignment="1">
      <alignment horizontal="justify" vertical="top" wrapText="1"/>
    </xf>
    <xf numFmtId="0" fontId="10" fillId="0" borderId="0" xfId="27" applyAlignment="1">
      <alignment horizontal="justify" vertical="top" wrapText="1"/>
    </xf>
    <xf numFmtId="0" fontId="10" fillId="0" borderId="0" xfId="27" applyAlignment="1">
      <alignment horizontal="left"/>
    </xf>
    <xf numFmtId="3" fontId="10" fillId="0" borderId="0" xfId="27" applyNumberFormat="1" applyAlignment="1">
      <alignment horizontal="center"/>
    </xf>
    <xf numFmtId="0" fontId="10" fillId="0" borderId="0" xfId="27" applyAlignment="1">
      <alignment horizontal="center"/>
    </xf>
    <xf numFmtId="4" fontId="48" fillId="0" borderId="0" xfId="27" applyNumberFormat="1" applyFont="1" applyAlignment="1">
      <alignment horizontal="center"/>
    </xf>
    <xf numFmtId="0" fontId="43" fillId="0" borderId="0" xfId="27" applyFont="1" applyAlignment="1">
      <alignment horizontal="left" vertical="top"/>
    </xf>
    <xf numFmtId="0" fontId="3" fillId="0" borderId="0" xfId="27" applyFont="1" applyAlignment="1">
      <alignment horizontal="justify" vertical="top" wrapText="1"/>
    </xf>
    <xf numFmtId="0" fontId="3" fillId="0" borderId="0" xfId="27" applyFont="1"/>
    <xf numFmtId="3" fontId="3" fillId="0" borderId="0" xfId="27" applyNumberFormat="1" applyFont="1" applyAlignment="1">
      <alignment horizontal="center"/>
    </xf>
    <xf numFmtId="0" fontId="3" fillId="0" borderId="0" xfId="27" applyFont="1" applyAlignment="1">
      <alignment horizontal="center"/>
    </xf>
    <xf numFmtId="0" fontId="3" fillId="0" borderId="0" xfId="27" quotePrefix="1" applyFont="1" applyAlignment="1">
      <alignment horizontal="justify" vertical="top" wrapText="1"/>
    </xf>
    <xf numFmtId="0" fontId="3" fillId="0" borderId="0" xfId="27" applyFont="1" applyAlignment="1">
      <alignment horizontal="left"/>
    </xf>
    <xf numFmtId="0" fontId="43" fillId="0" borderId="0" xfId="45" applyFont="1" applyAlignment="1">
      <alignment horizontal="left" vertical="top"/>
    </xf>
    <xf numFmtId="0" fontId="89" fillId="0" borderId="0" xfId="45" applyFont="1" applyAlignment="1">
      <alignment horizontal="justify" vertical="top" wrapText="1"/>
    </xf>
    <xf numFmtId="0" fontId="8" fillId="0" borderId="0" xfId="45" applyFont="1"/>
    <xf numFmtId="3" fontId="3" fillId="0" borderId="0" xfId="45" applyNumberFormat="1" applyFont="1" applyAlignment="1">
      <alignment horizontal="center"/>
    </xf>
    <xf numFmtId="0" fontId="3" fillId="0" borderId="0" xfId="45" applyFont="1" applyAlignment="1">
      <alignment horizontal="center"/>
    </xf>
    <xf numFmtId="0" fontId="3" fillId="0" borderId="0" xfId="45" quotePrefix="1" applyFont="1" applyAlignment="1">
      <alignment horizontal="justify" vertical="top" wrapText="1"/>
    </xf>
    <xf numFmtId="0" fontId="89" fillId="0" borderId="0" xfId="43" applyFont="1" applyAlignment="1">
      <alignment horizontal="justify" vertical="top" wrapText="1"/>
    </xf>
    <xf numFmtId="0" fontId="8" fillId="0" borderId="0" xfId="43" applyFont="1"/>
    <xf numFmtId="0" fontId="36" fillId="0" borderId="0" xfId="43" applyFont="1"/>
    <xf numFmtId="0" fontId="36" fillId="0" borderId="0" xfId="30" applyFont="1" applyAlignment="1">
      <alignment horizontal="justify" vertical="top" wrapText="1"/>
    </xf>
    <xf numFmtId="3" fontId="47" fillId="0" borderId="0" xfId="43" applyNumberFormat="1" applyFont="1" applyAlignment="1">
      <alignment horizontal="center"/>
    </xf>
    <xf numFmtId="0" fontId="52" fillId="0" borderId="0" xfId="43" applyFont="1" applyAlignment="1">
      <alignment horizontal="justify" vertical="top" wrapText="1"/>
    </xf>
    <xf numFmtId="0" fontId="90" fillId="0" borderId="0" xfId="43" applyFont="1" applyAlignment="1">
      <alignment horizontal="justify" vertical="top" wrapText="1"/>
    </xf>
    <xf numFmtId="0" fontId="47" fillId="0" borderId="0" xfId="45" applyFont="1"/>
    <xf numFmtId="0" fontId="90" fillId="0" borderId="0" xfId="45" applyFont="1" applyAlignment="1">
      <alignment horizontal="justify" vertical="top" wrapText="1"/>
    </xf>
    <xf numFmtId="0" fontId="3" fillId="0" borderId="0" xfId="45" applyFont="1" applyAlignment="1">
      <alignment horizontal="left"/>
    </xf>
    <xf numFmtId="0" fontId="10" fillId="0" borderId="0" xfId="45" applyFont="1" applyAlignment="1">
      <alignment horizontal="justify" vertical="top" wrapText="1"/>
    </xf>
    <xf numFmtId="0" fontId="37" fillId="0" borderId="0" xfId="45" applyFont="1"/>
    <xf numFmtId="0" fontId="10" fillId="0" borderId="0" xfId="46" applyFont="1" applyAlignment="1">
      <alignment horizontal="justify" vertical="top" wrapText="1"/>
    </xf>
    <xf numFmtId="169" fontId="4" fillId="0" borderId="0" xfId="43" applyNumberFormat="1" applyFont="1" applyAlignment="1">
      <alignment horizontal="center"/>
    </xf>
    <xf numFmtId="0" fontId="92" fillId="0" borderId="0" xfId="53" applyFont="1" applyProtection="1">
      <protection locked="0"/>
    </xf>
    <xf numFmtId="0" fontId="92" fillId="0" borderId="0" xfId="53" applyFont="1" applyAlignment="1" applyProtection="1">
      <alignment horizontal="justify"/>
      <protection locked="0"/>
    </xf>
    <xf numFmtId="4" fontId="93" fillId="0" borderId="0" xfId="53" applyNumberFormat="1" applyFont="1" applyAlignment="1" applyProtection="1">
      <alignment horizontal="right"/>
      <protection locked="0"/>
    </xf>
    <xf numFmtId="0" fontId="93" fillId="0" borderId="0" xfId="53" applyFont="1" applyProtection="1">
      <protection locked="0"/>
    </xf>
    <xf numFmtId="0" fontId="94" fillId="0" borderId="0" xfId="53" applyFont="1" applyProtection="1">
      <protection locked="0"/>
    </xf>
    <xf numFmtId="0" fontId="93" fillId="0" borderId="0" xfId="53" applyFont="1" applyAlignment="1" applyProtection="1">
      <alignment horizontal="justify"/>
      <protection locked="0"/>
    </xf>
    <xf numFmtId="0" fontId="92" fillId="0" borderId="0" xfId="53" applyFont="1" applyAlignment="1" applyProtection="1">
      <alignment horizontal="justify" wrapText="1"/>
      <protection locked="0"/>
    </xf>
    <xf numFmtId="4" fontId="93" fillId="0" borderId="0" xfId="53" applyNumberFormat="1" applyFont="1" applyProtection="1">
      <protection locked="0"/>
    </xf>
    <xf numFmtId="0" fontId="92" fillId="0" borderId="0" xfId="53" applyFont="1" applyAlignment="1" applyProtection="1">
      <alignment horizontal="center"/>
      <protection locked="0"/>
    </xf>
    <xf numFmtId="4" fontId="92" fillId="0" borderId="0" xfId="53" applyNumberFormat="1" applyFont="1" applyAlignment="1" applyProtection="1">
      <alignment horizontal="justify"/>
      <protection locked="0"/>
    </xf>
    <xf numFmtId="2" fontId="92" fillId="0" borderId="0" xfId="53" applyNumberFormat="1" applyFont="1" applyAlignment="1" applyProtection="1">
      <alignment horizontal="justify"/>
      <protection locked="0"/>
    </xf>
    <xf numFmtId="4" fontId="92" fillId="0" borderId="0" xfId="53" applyNumberFormat="1" applyFont="1" applyProtection="1">
      <protection locked="0"/>
    </xf>
    <xf numFmtId="0" fontId="23" fillId="0" borderId="0" xfId="66" applyFont="1" applyAlignment="1">
      <alignment horizontal="right" vertical="top"/>
    </xf>
    <xf numFmtId="0" fontId="23" fillId="0" borderId="0" xfId="66" applyFont="1" applyAlignment="1">
      <alignment horizontal="left" vertical="top"/>
    </xf>
    <xf numFmtId="0" fontId="23" fillId="0" borderId="0" xfId="66" applyFont="1" applyAlignment="1">
      <alignment horizontal="center"/>
    </xf>
    <xf numFmtId="4" fontId="23" fillId="0" borderId="0" xfId="66" applyNumberFormat="1" applyFont="1" applyAlignment="1">
      <alignment horizontal="right"/>
    </xf>
    <xf numFmtId="0" fontId="23" fillId="0" borderId="0" xfId="66" applyFont="1"/>
    <xf numFmtId="4" fontId="23" fillId="0" borderId="0" xfId="53" applyNumberFormat="1" applyAlignment="1" applyProtection="1">
      <alignment wrapText="1"/>
      <protection locked="0"/>
    </xf>
    <xf numFmtId="4" fontId="95" fillId="0" borderId="0" xfId="53" applyNumberFormat="1" applyFont="1" applyAlignment="1" applyProtection="1">
      <alignment wrapText="1"/>
      <protection locked="0"/>
    </xf>
    <xf numFmtId="173" fontId="23" fillId="0" borderId="0" xfId="0" applyNumberFormat="1" applyFont="1" applyAlignment="1">
      <alignment wrapText="1"/>
    </xf>
    <xf numFmtId="0" fontId="95" fillId="0" borderId="0" xfId="66" applyFont="1" applyAlignment="1">
      <alignment horizontal="right" vertical="top" wrapText="1"/>
    </xf>
    <xf numFmtId="0" fontId="95" fillId="0" borderId="0" xfId="66" applyFont="1" applyAlignment="1">
      <alignment horizontal="left" vertical="top" wrapText="1"/>
    </xf>
    <xf numFmtId="0" fontId="23" fillId="0" borderId="0" xfId="66" applyFont="1" applyAlignment="1">
      <alignment vertical="center"/>
    </xf>
    <xf numFmtId="49" fontId="95" fillId="0" borderId="0" xfId="66" applyNumberFormat="1" applyFont="1" applyAlignment="1">
      <alignment horizontal="left" vertical="top"/>
    </xf>
    <xf numFmtId="1" fontId="95" fillId="0" borderId="0" xfId="66" applyNumberFormat="1" applyFont="1" applyAlignment="1">
      <alignment horizontal="left" wrapText="1" shrinkToFit="1"/>
    </xf>
    <xf numFmtId="0" fontId="95" fillId="0" borderId="0" xfId="66" applyFont="1" applyAlignment="1">
      <alignment horizontal="center" wrapText="1"/>
    </xf>
    <xf numFmtId="0" fontId="95" fillId="0" borderId="0" xfId="66" applyFont="1" applyAlignment="1">
      <alignment horizontal="center" vertical="center" wrapText="1"/>
    </xf>
    <xf numFmtId="4" fontId="95" fillId="0" borderId="0" xfId="66" applyNumberFormat="1" applyFont="1" applyAlignment="1">
      <alignment horizontal="right" wrapText="1"/>
    </xf>
    <xf numFmtId="0" fontId="23" fillId="0" borderId="0" xfId="66" applyFont="1" applyAlignment="1">
      <alignment horizontal="left" vertical="top" wrapText="1" shrinkToFit="1"/>
    </xf>
    <xf numFmtId="16" fontId="96" fillId="0" borderId="0" xfId="66" applyNumberFormat="1" applyFont="1" applyAlignment="1">
      <alignment horizontal="left" vertical="top"/>
    </xf>
    <xf numFmtId="4" fontId="23" fillId="0" borderId="0" xfId="66" applyNumberFormat="1" applyFont="1" applyAlignment="1">
      <alignment horizontal="center"/>
    </xf>
    <xf numFmtId="4" fontId="96" fillId="0" borderId="0" xfId="66" applyNumberFormat="1" applyFont="1" applyAlignment="1">
      <alignment horizontal="center"/>
    </xf>
    <xf numFmtId="4" fontId="96" fillId="0" borderId="0" xfId="66" applyNumberFormat="1" applyFont="1" applyAlignment="1">
      <alignment horizontal="right"/>
    </xf>
    <xf numFmtId="0" fontId="96" fillId="0" borderId="0" xfId="66" applyFont="1"/>
    <xf numFmtId="0" fontId="48" fillId="0" borderId="0" xfId="67" applyFont="1" applyAlignment="1">
      <alignment vertical="top" wrapText="1"/>
    </xf>
    <xf numFmtId="49" fontId="92" fillId="0" borderId="0" xfId="67" applyNumberFormat="1" applyFont="1" applyAlignment="1">
      <alignment horizontal="center" vertical="top"/>
    </xf>
    <xf numFmtId="0" fontId="92" fillId="0" borderId="0" xfId="67" applyFont="1" applyAlignment="1">
      <alignment horizontal="left" vertical="top"/>
    </xf>
    <xf numFmtId="0" fontId="93" fillId="0" borderId="0" xfId="67" applyFont="1" applyAlignment="1">
      <alignment horizontal="center"/>
    </xf>
    <xf numFmtId="1" fontId="93" fillId="0" borderId="0" xfId="67" applyNumberFormat="1" applyFont="1" applyAlignment="1">
      <alignment horizontal="center"/>
    </xf>
    <xf numFmtId="4" fontId="97" fillId="0" borderId="0" xfId="0" applyNumberFormat="1" applyFont="1"/>
    <xf numFmtId="0" fontId="97" fillId="0" borderId="0" xfId="0" applyFont="1"/>
    <xf numFmtId="1" fontId="92" fillId="0" borderId="0" xfId="67" applyNumberFormat="1" applyFont="1" applyAlignment="1">
      <alignment horizontal="center"/>
    </xf>
    <xf numFmtId="1" fontId="92" fillId="0" borderId="0" xfId="67" applyNumberFormat="1" applyFont="1" applyAlignment="1">
      <alignment wrapText="1" shrinkToFit="1"/>
    </xf>
    <xf numFmtId="4" fontId="98" fillId="0" borderId="0" xfId="0" applyNumberFormat="1" applyFont="1"/>
    <xf numFmtId="0" fontId="98" fillId="0" borderId="0" xfId="0" applyFont="1"/>
    <xf numFmtId="0" fontId="93" fillId="0" borderId="0" xfId="0" applyFont="1" applyAlignment="1">
      <alignment horizontal="center" vertical="top"/>
    </xf>
    <xf numFmtId="0" fontId="93" fillId="0" borderId="0" xfId="67" applyFont="1" applyAlignment="1">
      <alignment horizontal="left" vertical="top" wrapText="1"/>
    </xf>
    <xf numFmtId="0" fontId="93" fillId="0" borderId="0" xfId="0" applyFont="1" applyAlignment="1">
      <alignment horizontal="center"/>
    </xf>
    <xf numFmtId="1" fontId="93" fillId="0" borderId="0" xfId="0" applyNumberFormat="1" applyFont="1" applyAlignment="1">
      <alignment horizontal="center"/>
    </xf>
    <xf numFmtId="0" fontId="93" fillId="0" borderId="0" xfId="0" applyFont="1" applyAlignment="1">
      <alignment horizontal="left" vertical="top" wrapText="1" indent="1"/>
    </xf>
    <xf numFmtId="0" fontId="93" fillId="0" borderId="0" xfId="0" applyFont="1" applyAlignment="1">
      <alignment horizontal="center" wrapText="1"/>
    </xf>
    <xf numFmtId="1" fontId="93" fillId="0" borderId="0" xfId="68" applyNumberFormat="1" applyFont="1" applyAlignment="1">
      <alignment horizontal="left" vertical="top" wrapText="1" indent="1"/>
    </xf>
    <xf numFmtId="1" fontId="93" fillId="0" borderId="0" xfId="68" applyNumberFormat="1" applyFont="1" applyAlignment="1">
      <alignment horizontal="center" wrapText="1"/>
    </xf>
    <xf numFmtId="0" fontId="93" fillId="0" borderId="0" xfId="67" applyFont="1" applyAlignment="1">
      <alignment horizontal="center" vertical="top"/>
    </xf>
    <xf numFmtId="49" fontId="93" fillId="0" borderId="0" xfId="68" applyNumberFormat="1" applyFont="1" applyAlignment="1">
      <alignment horizontal="left" vertical="top" wrapText="1" indent="1"/>
    </xf>
    <xf numFmtId="49" fontId="93" fillId="0" borderId="0" xfId="68" applyNumberFormat="1" applyFont="1" applyAlignment="1">
      <alignment horizontal="left" vertical="top" wrapText="1"/>
    </xf>
    <xf numFmtId="1" fontId="92" fillId="0" borderId="0" xfId="0" applyNumberFormat="1" applyFont="1" applyAlignment="1">
      <alignment horizontal="center"/>
    </xf>
    <xf numFmtId="1" fontId="92" fillId="0" borderId="0" xfId="0" applyNumberFormat="1" applyFont="1" applyAlignment="1">
      <alignment wrapText="1" shrinkToFit="1"/>
    </xf>
    <xf numFmtId="4" fontId="23" fillId="0" borderId="0" xfId="53" applyNumberFormat="1" applyAlignment="1" applyProtection="1">
      <alignment vertical="top" wrapText="1"/>
      <protection locked="0"/>
    </xf>
    <xf numFmtId="3" fontId="23" fillId="0" borderId="0" xfId="53" applyNumberFormat="1" applyAlignment="1" applyProtection="1">
      <alignment wrapText="1"/>
      <protection locked="0"/>
    </xf>
    <xf numFmtId="4" fontId="23" fillId="0" borderId="0" xfId="53" applyNumberFormat="1" applyAlignment="1" applyProtection="1">
      <alignment horizontal="right" wrapText="1"/>
      <protection locked="0"/>
    </xf>
    <xf numFmtId="3" fontId="96" fillId="0" borderId="0" xfId="66" applyNumberFormat="1" applyFont="1" applyAlignment="1">
      <alignment horizontal="center"/>
    </xf>
    <xf numFmtId="0" fontId="93" fillId="0" borderId="0" xfId="67" applyFont="1" applyAlignment="1">
      <alignment horizontal="left" vertical="top" wrapText="1" indent="1"/>
    </xf>
    <xf numFmtId="0" fontId="93" fillId="0" borderId="0" xfId="67" applyFont="1" applyAlignment="1">
      <alignment horizontal="justify" vertical="top" wrapText="1"/>
    </xf>
    <xf numFmtId="0" fontId="93" fillId="0" borderId="0" xfId="0" applyFont="1" applyAlignment="1">
      <alignment horizontal="justify" vertical="top" wrapText="1"/>
    </xf>
    <xf numFmtId="0" fontId="93" fillId="0" borderId="0" xfId="0" applyFont="1"/>
    <xf numFmtId="174" fontId="23" fillId="0" borderId="0" xfId="69" applyFont="1"/>
    <xf numFmtId="4" fontId="23" fillId="0" borderId="0" xfId="69" applyNumberFormat="1" applyFont="1" applyAlignment="1">
      <alignment horizontal="right"/>
    </xf>
    <xf numFmtId="0" fontId="100" fillId="0" borderId="0" xfId="67" applyFont="1" applyAlignment="1">
      <alignment vertical="top" wrapText="1"/>
    </xf>
    <xf numFmtId="0" fontId="93" fillId="0" borderId="0" xfId="67" applyFont="1" applyAlignment="1">
      <alignment vertical="top" wrapText="1"/>
    </xf>
    <xf numFmtId="4" fontId="95" fillId="0" borderId="0" xfId="53" applyNumberFormat="1" applyFont="1" applyAlignment="1" applyProtection="1">
      <alignment vertical="top" wrapText="1"/>
      <protection locked="0"/>
    </xf>
    <xf numFmtId="0" fontId="95" fillId="0" borderId="0" xfId="66" applyFont="1"/>
    <xf numFmtId="4" fontId="23" fillId="0" borderId="0" xfId="53" applyNumberFormat="1" applyAlignment="1" applyProtection="1">
      <alignment horizontal="left" vertical="top" wrapText="1"/>
      <protection locked="0"/>
    </xf>
    <xf numFmtId="0" fontId="93" fillId="0" borderId="0" xfId="0" quotePrefix="1" applyFont="1" applyAlignment="1">
      <alignment horizontal="left" vertical="top" wrapText="1" shrinkToFit="1"/>
    </xf>
    <xf numFmtId="4" fontId="93" fillId="0" borderId="0" xfId="0" applyNumberFormat="1" applyFont="1"/>
    <xf numFmtId="0" fontId="93" fillId="0" borderId="0" xfId="0" applyFont="1" applyAlignment="1">
      <alignment horizontal="left" vertical="center" wrapText="1" shrinkToFit="1"/>
    </xf>
    <xf numFmtId="49" fontId="93" fillId="0" borderId="0" xfId="66" applyNumberFormat="1" applyFont="1" applyAlignment="1">
      <alignment horizontal="left" vertical="top" wrapText="1" shrinkToFit="1"/>
    </xf>
    <xf numFmtId="172" fontId="93" fillId="0" borderId="0" xfId="70" applyFont="1" applyAlignment="1">
      <alignment horizontal="left" vertical="top" wrapText="1"/>
    </xf>
    <xf numFmtId="49" fontId="93" fillId="0" borderId="0" xfId="71" applyNumberFormat="1" applyFont="1" applyAlignment="1">
      <alignment horizontal="left" vertical="top" wrapText="1" shrinkToFit="1"/>
    </xf>
    <xf numFmtId="0" fontId="93" fillId="0" borderId="0" xfId="0" applyFont="1" applyAlignment="1">
      <alignment horizontal="left" vertical="top" wrapText="1" shrinkToFit="1"/>
    </xf>
    <xf numFmtId="4" fontId="93" fillId="0" borderId="0" xfId="0" applyNumberFormat="1" applyFont="1" applyAlignment="1">
      <alignment horizontal="center" wrapText="1" shrinkToFit="1"/>
    </xf>
    <xf numFmtId="164" fontId="93" fillId="0" borderId="0" xfId="72" applyFont="1" applyFill="1" applyBorder="1" applyAlignment="1">
      <alignment horizontal="center"/>
    </xf>
    <xf numFmtId="164" fontId="93" fillId="0" borderId="0" xfId="72" applyFont="1" applyBorder="1" applyAlignment="1">
      <alignment horizontal="right"/>
    </xf>
    <xf numFmtId="0" fontId="93" fillId="0" borderId="0" xfId="0" applyFont="1" applyAlignment="1">
      <alignment vertical="center"/>
    </xf>
    <xf numFmtId="49" fontId="93" fillId="0" borderId="0" xfId="73" applyNumberFormat="1" applyFont="1" applyAlignment="1">
      <alignment horizontal="left" vertical="top" wrapText="1" shrinkToFit="1"/>
    </xf>
    <xf numFmtId="0" fontId="93" fillId="0" borderId="0" xfId="73" applyNumberFormat="1" applyFont="1" applyAlignment="1">
      <alignment horizontal="center"/>
    </xf>
    <xf numFmtId="49" fontId="92" fillId="0" borderId="0" xfId="0" applyNumberFormat="1" applyFont="1" applyAlignment="1">
      <alignment horizontal="left" vertical="top" wrapText="1"/>
    </xf>
    <xf numFmtId="0" fontId="92" fillId="0" borderId="0" xfId="67" applyFont="1" applyAlignment="1">
      <alignment horizontal="center"/>
    </xf>
    <xf numFmtId="4" fontId="92" fillId="0" borderId="0" xfId="0" applyNumberFormat="1" applyFont="1"/>
    <xf numFmtId="0" fontId="92" fillId="0" borderId="0" xfId="0" applyFont="1"/>
    <xf numFmtId="49" fontId="93" fillId="0" borderId="0" xfId="0" applyNumberFormat="1" applyFont="1" applyAlignment="1">
      <alignment horizontal="left" vertical="top" wrapText="1"/>
    </xf>
    <xf numFmtId="49" fontId="102" fillId="0" borderId="0" xfId="66" applyNumberFormat="1" applyFont="1" applyAlignment="1">
      <alignment horizontal="left" vertical="top" wrapText="1" shrinkToFit="1"/>
    </xf>
    <xf numFmtId="1" fontId="93" fillId="0" borderId="0" xfId="0" applyNumberFormat="1" applyFont="1" applyAlignment="1">
      <alignment horizontal="center" vertical="top"/>
    </xf>
    <xf numFmtId="173" fontId="95" fillId="0" borderId="0" xfId="0" applyNumberFormat="1" applyFont="1" applyAlignment="1">
      <alignment wrapText="1"/>
    </xf>
    <xf numFmtId="0" fontId="95" fillId="0" borderId="0" xfId="53" applyFont="1" applyAlignment="1" applyProtection="1">
      <alignment horizontal="center"/>
      <protection locked="0"/>
    </xf>
    <xf numFmtId="4" fontId="95" fillId="0" borderId="0" xfId="53" applyNumberFormat="1" applyFont="1" applyProtection="1">
      <protection locked="0"/>
    </xf>
    <xf numFmtId="0" fontId="95" fillId="0" borderId="0" xfId="53" applyFont="1" applyProtection="1">
      <protection locked="0"/>
    </xf>
    <xf numFmtId="4" fontId="95" fillId="0" borderId="0" xfId="53" applyNumberFormat="1" applyFont="1" applyAlignment="1" applyProtection="1">
      <alignment horizontal="right" wrapText="1"/>
      <protection locked="0"/>
    </xf>
    <xf numFmtId="174" fontId="23" fillId="0" borderId="0" xfId="69" applyFont="1" applyAlignment="1">
      <alignment horizontal="justify" vertical="top" wrapText="1"/>
    </xf>
    <xf numFmtId="4" fontId="23" fillId="0" borderId="0" xfId="53" applyNumberFormat="1" applyAlignment="1" applyProtection="1">
      <alignment horizontal="right"/>
      <protection locked="0"/>
    </xf>
    <xf numFmtId="0" fontId="103" fillId="0" borderId="0" xfId="66" applyFont="1"/>
    <xf numFmtId="174" fontId="95" fillId="0" borderId="0" xfId="69" applyFont="1"/>
    <xf numFmtId="2" fontId="23" fillId="0" borderId="0" xfId="0" applyNumberFormat="1" applyFont="1" applyAlignment="1">
      <alignment wrapText="1"/>
    </xf>
    <xf numFmtId="1" fontId="23" fillId="0" borderId="0" xfId="0" applyNumberFormat="1" applyFont="1" applyAlignment="1">
      <alignment horizontal="center" wrapText="1"/>
    </xf>
    <xf numFmtId="4" fontId="23" fillId="0" borderId="0" xfId="0" applyNumberFormat="1" applyFont="1" applyAlignment="1">
      <alignment wrapText="1"/>
    </xf>
    <xf numFmtId="3" fontId="23" fillId="0" borderId="0" xfId="53" applyNumberFormat="1" applyAlignment="1" applyProtection="1">
      <alignment horizontal="center" wrapText="1"/>
      <protection locked="0"/>
    </xf>
    <xf numFmtId="3" fontId="95" fillId="0" borderId="0" xfId="53" applyNumberFormat="1" applyFont="1" applyAlignment="1" applyProtection="1">
      <alignment horizontal="center" wrapText="1"/>
      <protection locked="0"/>
    </xf>
    <xf numFmtId="4" fontId="93" fillId="0" borderId="0" xfId="53" applyNumberFormat="1" applyFont="1" applyAlignment="1" applyProtection="1">
      <alignment horizontal="justify"/>
      <protection locked="0"/>
    </xf>
    <xf numFmtId="4" fontId="93" fillId="0" borderId="0" xfId="53" applyNumberFormat="1" applyFont="1" applyAlignment="1" applyProtection="1">
      <alignment horizontal="center"/>
      <protection locked="0"/>
    </xf>
    <xf numFmtId="4" fontId="93" fillId="0" borderId="0" xfId="53" applyNumberFormat="1" applyFont="1" applyAlignment="1" applyProtection="1">
      <alignment horizontal="justify" wrapText="1"/>
      <protection locked="0"/>
    </xf>
    <xf numFmtId="173" fontId="97" fillId="0" borderId="0" xfId="0" applyNumberFormat="1" applyFont="1"/>
    <xf numFmtId="2" fontId="97" fillId="0" borderId="0" xfId="0" applyNumberFormat="1" applyFont="1"/>
    <xf numFmtId="173" fontId="97" fillId="0" borderId="0" xfId="0" applyNumberFormat="1" applyFont="1" applyAlignment="1">
      <alignment horizontal="left" indent="1"/>
    </xf>
    <xf numFmtId="173" fontId="97" fillId="0" borderId="0" xfId="0" applyNumberFormat="1" applyFont="1" applyAlignment="1">
      <alignment horizontal="left" wrapText="1" indent="1"/>
    </xf>
    <xf numFmtId="1" fontId="97" fillId="0" borderId="0" xfId="0" applyNumberFormat="1" applyFont="1"/>
    <xf numFmtId="0" fontId="93" fillId="0" borderId="0" xfId="53" applyFont="1" applyAlignment="1" applyProtection="1">
      <alignment horizontal="center"/>
      <protection locked="0"/>
    </xf>
    <xf numFmtId="0" fontId="19" fillId="0" borderId="13" xfId="3" applyFont="1" applyBorder="1"/>
    <xf numFmtId="0" fontId="19" fillId="0" borderId="14" xfId="3" applyFont="1" applyBorder="1"/>
    <xf numFmtId="4" fontId="104" fillId="0" borderId="0" xfId="0" applyNumberFormat="1" applyFont="1"/>
    <xf numFmtId="4" fontId="105" fillId="0" borderId="20" xfId="74" applyNumberFormat="1" applyFont="1" applyBorder="1" applyAlignment="1">
      <alignment horizontal="right"/>
    </xf>
    <xf numFmtId="4" fontId="71" fillId="0" borderId="0" xfId="74" applyNumberFormat="1" applyFont="1" applyAlignment="1">
      <alignment horizontal="right"/>
    </xf>
    <xf numFmtId="0" fontId="106" fillId="0" borderId="0" xfId="0" applyFont="1"/>
    <xf numFmtId="175" fontId="71" fillId="0" borderId="0" xfId="74" applyNumberFormat="1" applyFont="1" applyAlignment="1">
      <alignment horizontal="right"/>
    </xf>
    <xf numFmtId="4" fontId="107" fillId="0" borderId="0" xfId="0" applyNumberFormat="1" applyFont="1"/>
    <xf numFmtId="4" fontId="10" fillId="0" borderId="0" xfId="27" applyNumberFormat="1"/>
    <xf numFmtId="4" fontId="15" fillId="0" borderId="0" xfId="3" applyNumberFormat="1" applyFont="1"/>
    <xf numFmtId="0" fontId="10" fillId="0" borderId="20" xfId="27" applyBorder="1"/>
    <xf numFmtId="0" fontId="22" fillId="0" borderId="20" xfId="28" applyFont="1" applyBorder="1" applyAlignment="1">
      <alignment horizontal="justify" vertical="top" wrapText="1"/>
    </xf>
    <xf numFmtId="0" fontId="26" fillId="0" borderId="20" xfId="28" applyFont="1" applyBorder="1"/>
    <xf numFmtId="0" fontId="93" fillId="0" borderId="20" xfId="53" applyFont="1" applyBorder="1" applyProtection="1">
      <protection locked="0"/>
    </xf>
    <xf numFmtId="0" fontId="92" fillId="0" borderId="20" xfId="53" applyFont="1" applyBorder="1" applyAlignment="1" applyProtection="1">
      <alignment horizontal="justify"/>
      <protection locked="0"/>
    </xf>
    <xf numFmtId="4" fontId="105" fillId="5" borderId="21" xfId="74" applyNumberFormat="1" applyFont="1" applyFill="1" applyBorder="1" applyAlignment="1">
      <alignment horizontal="right"/>
    </xf>
    <xf numFmtId="168" fontId="15" fillId="0" borderId="1" xfId="3" applyNumberFormat="1" applyFont="1" applyBorder="1" applyAlignment="1">
      <alignment horizontal="right" vertical="top"/>
    </xf>
    <xf numFmtId="168" fontId="5" fillId="0" borderId="0" xfId="3" applyNumberFormat="1" applyFont="1" applyAlignment="1">
      <alignment horizontal="right" vertical="top"/>
    </xf>
    <xf numFmtId="168" fontId="57" fillId="0" borderId="1" xfId="3" applyNumberFormat="1" applyFont="1" applyBorder="1" applyAlignment="1">
      <alignment horizontal="right" vertical="top"/>
    </xf>
    <xf numFmtId="4" fontId="27" fillId="5" borderId="21" xfId="74" applyNumberFormat="1" applyFont="1" applyFill="1" applyBorder="1" applyAlignment="1">
      <alignment horizontal="right"/>
    </xf>
    <xf numFmtId="4" fontId="108" fillId="0" borderId="0" xfId="0" applyNumberFormat="1" applyFont="1" applyAlignment="1">
      <alignment horizontal="right" vertical="top"/>
    </xf>
    <xf numFmtId="168" fontId="109" fillId="0" borderId="0" xfId="3" applyNumberFormat="1" applyFont="1" applyAlignment="1">
      <alignment horizontal="right" vertical="top"/>
    </xf>
    <xf numFmtId="168" fontId="109" fillId="0" borderId="0" xfId="25" applyNumberFormat="1" applyFont="1" applyAlignment="1">
      <alignment horizontal="right" vertical="top"/>
    </xf>
    <xf numFmtId="4" fontId="10" fillId="0" borderId="8" xfId="28" applyNumberFormat="1" applyFont="1" applyBorder="1" applyAlignment="1">
      <alignment horizontal="right"/>
    </xf>
    <xf numFmtId="4" fontId="10" fillId="0" borderId="0" xfId="28" applyNumberFormat="1" applyFont="1" applyAlignment="1">
      <alignment horizontal="right"/>
    </xf>
    <xf numFmtId="0" fontId="29" fillId="0" borderId="0" xfId="25" applyFont="1" applyAlignment="1">
      <alignment vertical="top"/>
    </xf>
    <xf numFmtId="4" fontId="110" fillId="0" borderId="23" xfId="53" applyNumberFormat="1" applyFont="1" applyBorder="1" applyAlignment="1" applyProtection="1">
      <alignment horizontal="right" wrapText="1"/>
      <protection locked="0"/>
    </xf>
    <xf numFmtId="4" fontId="110" fillId="0" borderId="24" xfId="53" applyNumberFormat="1" applyFont="1" applyBorder="1" applyAlignment="1" applyProtection="1">
      <alignment horizontal="right" wrapText="1"/>
      <protection locked="0"/>
    </xf>
    <xf numFmtId="4" fontId="110" fillId="0" borderId="22" xfId="53" applyNumberFormat="1" applyFont="1" applyBorder="1" applyAlignment="1" applyProtection="1">
      <alignment horizontal="center" wrapText="1"/>
      <protection locked="0"/>
    </xf>
    <xf numFmtId="0" fontId="112" fillId="0" borderId="0" xfId="53" applyFont="1" applyAlignment="1" applyProtection="1">
      <alignment horizontal="justify"/>
      <protection locked="0"/>
    </xf>
    <xf numFmtId="0" fontId="10" fillId="0" borderId="0" xfId="29" applyAlignment="1">
      <alignment vertical="top" wrapText="1"/>
    </xf>
    <xf numFmtId="0" fontId="10" fillId="0" borderId="0" xfId="27" applyAlignment="1">
      <alignment vertical="top" wrapText="1"/>
    </xf>
    <xf numFmtId="4" fontId="48" fillId="0" borderId="0" xfId="55" applyNumberFormat="1" applyFont="1" applyProtection="1">
      <protection locked="0"/>
    </xf>
    <xf numFmtId="3" fontId="48" fillId="0" borderId="0" xfId="55" applyNumberFormat="1" applyFont="1" applyProtection="1">
      <protection locked="0"/>
    </xf>
    <xf numFmtId="4" fontId="48" fillId="0" borderId="0" xfId="32" applyNumberFormat="1" applyFont="1" applyProtection="1">
      <protection locked="0"/>
    </xf>
    <xf numFmtId="3" fontId="48" fillId="0" borderId="0" xfId="32" applyNumberFormat="1" applyFont="1" applyProtection="1">
      <protection locked="0"/>
    </xf>
    <xf numFmtId="170" fontId="48" fillId="0" borderId="0" xfId="55" applyNumberFormat="1" applyFont="1"/>
    <xf numFmtId="170" fontId="48" fillId="0" borderId="0" xfId="55" applyNumberFormat="1" applyFont="1" applyAlignment="1">
      <alignment horizontal="center"/>
    </xf>
    <xf numFmtId="4" fontId="48" fillId="0" borderId="0" xfId="55" applyNumberFormat="1" applyFont="1" applyAlignment="1">
      <alignment horizontal="center"/>
    </xf>
    <xf numFmtId="4" fontId="79" fillId="0" borderId="0" xfId="0" applyNumberFormat="1" applyFont="1"/>
    <xf numFmtId="4" fontId="113" fillId="0" borderId="0" xfId="55" applyNumberFormat="1" applyFont="1" applyAlignment="1">
      <alignment horizontal="center"/>
    </xf>
    <xf numFmtId="0" fontId="48" fillId="0" borderId="0" xfId="55" applyFont="1"/>
    <xf numFmtId="0" fontId="113" fillId="0" borderId="0" xfId="55" applyFont="1"/>
    <xf numFmtId="4" fontId="48" fillId="0" borderId="0" xfId="55" applyNumberFormat="1" applyFont="1"/>
    <xf numFmtId="4" fontId="48" fillId="0" borderId="0" xfId="55" applyNumberFormat="1" applyFont="1" applyAlignment="1">
      <alignment horizontal="right"/>
    </xf>
    <xf numFmtId="4" fontId="79" fillId="0" borderId="0" xfId="55" applyNumberFormat="1" applyFont="1" applyAlignment="1">
      <alignment horizontal="right"/>
    </xf>
    <xf numFmtId="0" fontId="113" fillId="0" borderId="0" xfId="42" applyFont="1"/>
    <xf numFmtId="4" fontId="48" fillId="0" borderId="0" xfId="41" applyNumberFormat="1" applyFont="1" applyAlignment="1">
      <alignment horizontal="right"/>
    </xf>
    <xf numFmtId="0" fontId="113" fillId="0" borderId="0" xfId="55" applyFont="1" applyAlignment="1">
      <alignment vertical="top" wrapText="1"/>
    </xf>
    <xf numFmtId="4" fontId="113" fillId="0" borderId="0" xfId="55" applyNumberFormat="1" applyFont="1" applyAlignment="1" applyProtection="1">
      <alignment horizontal="center"/>
      <protection locked="0"/>
    </xf>
    <xf numFmtId="0" fontId="113" fillId="0" borderId="0" xfId="55" applyFont="1" applyProtection="1">
      <protection locked="0"/>
    </xf>
    <xf numFmtId="3" fontId="48" fillId="0" borderId="0" xfId="55" applyNumberFormat="1" applyFont="1"/>
    <xf numFmtId="3" fontId="113" fillId="0" borderId="0" xfId="55" applyNumberFormat="1" applyFont="1" applyAlignment="1">
      <alignment horizontal="right"/>
    </xf>
    <xf numFmtId="4" fontId="79" fillId="2" borderId="0" xfId="0" applyNumberFormat="1" applyFont="1" applyFill="1"/>
    <xf numFmtId="0" fontId="115" fillId="0" borderId="0" xfId="55" applyFont="1"/>
    <xf numFmtId="0" fontId="48" fillId="0" borderId="0" xfId="34" applyFont="1"/>
    <xf numFmtId="4" fontId="27" fillId="0" borderId="0" xfId="55" applyNumberFormat="1" applyFont="1" applyAlignment="1">
      <alignment wrapText="1"/>
    </xf>
    <xf numFmtId="4" fontId="114" fillId="0" borderId="20" xfId="74" applyNumberFormat="1" applyFont="1" applyBorder="1" applyAlignment="1">
      <alignment horizontal="right"/>
    </xf>
    <xf numFmtId="4" fontId="48" fillId="0" borderId="0" xfId="74" applyNumberFormat="1" applyFont="1" applyAlignment="1">
      <alignment horizontal="right"/>
    </xf>
    <xf numFmtId="175" fontId="48" fillId="0" borderId="0" xfId="74" applyNumberFormat="1" applyFont="1" applyAlignment="1">
      <alignment horizontal="right"/>
    </xf>
    <xf numFmtId="0" fontId="79" fillId="0" borderId="0" xfId="0" applyFont="1"/>
    <xf numFmtId="4" fontId="43" fillId="0" borderId="0" xfId="55" applyNumberFormat="1" applyFont="1" applyAlignment="1">
      <alignment horizontal="center"/>
    </xf>
    <xf numFmtId="0" fontId="48" fillId="0" borderId="0" xfId="57" applyFont="1" applyAlignment="1">
      <alignment vertical="center"/>
    </xf>
    <xf numFmtId="2" fontId="48" fillId="0" borderId="0" xfId="57" applyNumberFormat="1" applyFont="1" applyAlignment="1">
      <alignment vertical="center"/>
    </xf>
    <xf numFmtId="4" fontId="113" fillId="0" borderId="0" xfId="55" applyNumberFormat="1" applyFont="1" applyAlignment="1">
      <alignment horizontal="right"/>
    </xf>
    <xf numFmtId="4" fontId="114" fillId="0" borderId="0" xfId="74" applyNumberFormat="1" applyFont="1" applyAlignment="1">
      <alignment horizontal="right"/>
    </xf>
    <xf numFmtId="0" fontId="48" fillId="0" borderId="0" xfId="55" applyFont="1" applyAlignment="1">
      <alignment horizontal="center"/>
    </xf>
    <xf numFmtId="4" fontId="48" fillId="2" borderId="0" xfId="35" applyNumberFormat="1" applyFont="1" applyFill="1" applyAlignment="1"/>
    <xf numFmtId="4" fontId="48" fillId="0" borderId="0" xfId="43" applyNumberFormat="1" applyFont="1" applyAlignment="1">
      <alignment horizontal="center"/>
    </xf>
    <xf numFmtId="4" fontId="116" fillId="0" borderId="0" xfId="43" applyNumberFormat="1" applyFont="1" applyAlignment="1">
      <alignment horizontal="center"/>
    </xf>
    <xf numFmtId="4" fontId="48" fillId="0" borderId="0" xfId="45" applyNumberFormat="1" applyFont="1" applyAlignment="1">
      <alignment horizontal="center"/>
    </xf>
    <xf numFmtId="4" fontId="48" fillId="0" borderId="0" xfId="27" applyNumberFormat="1" applyFont="1"/>
    <xf numFmtId="0" fontId="48" fillId="0" borderId="0" xfId="27" applyFont="1" applyAlignment="1">
      <alignment horizontal="center"/>
    </xf>
    <xf numFmtId="3" fontId="48" fillId="0" borderId="0" xfId="43" applyNumberFormat="1" applyFont="1"/>
    <xf numFmtId="0" fontId="48" fillId="0" borderId="0" xfId="43" applyFont="1" applyAlignment="1">
      <alignment horizontal="center"/>
    </xf>
    <xf numFmtId="0" fontId="48" fillId="0" borderId="0" xfId="43" applyFont="1"/>
    <xf numFmtId="0" fontId="116" fillId="0" borderId="0" xfId="43" applyFont="1"/>
    <xf numFmtId="0" fontId="48" fillId="0" borderId="0" xfId="45" applyFont="1"/>
    <xf numFmtId="4" fontId="114" fillId="0" borderId="1" xfId="43" applyNumberFormat="1" applyFont="1" applyBorder="1" applyAlignment="1">
      <alignment horizontal="center"/>
    </xf>
    <xf numFmtId="3" fontId="48" fillId="0" borderId="0" xfId="45" applyNumberFormat="1" applyFont="1"/>
    <xf numFmtId="0" fontId="48" fillId="0" borderId="0" xfId="45" applyFont="1" applyAlignment="1">
      <alignment horizontal="center"/>
    </xf>
    <xf numFmtId="4" fontId="48" fillId="2" borderId="0" xfId="43" applyNumberFormat="1" applyFont="1" applyFill="1" applyAlignment="1">
      <alignment horizontal="center"/>
    </xf>
    <xf numFmtId="0" fontId="91" fillId="0" borderId="13" xfId="43" applyFont="1" applyBorder="1" applyAlignment="1">
      <alignment horizontal="left" vertical="center"/>
    </xf>
    <xf numFmtId="0" fontId="91" fillId="0" borderId="18" xfId="43" applyFont="1" applyBorder="1" applyAlignment="1">
      <alignment horizontal="left" vertical="center" wrapText="1"/>
    </xf>
    <xf numFmtId="0" fontId="48" fillId="0" borderId="18" xfId="43" applyFont="1" applyBorder="1" applyAlignment="1">
      <alignment horizontal="center" vertical="center"/>
    </xf>
    <xf numFmtId="3" fontId="91" fillId="0" borderId="18" xfId="43" applyNumberFormat="1" applyFont="1" applyBorder="1" applyAlignment="1">
      <alignment horizontal="center" vertical="center" wrapText="1"/>
    </xf>
    <xf numFmtId="0" fontId="91" fillId="0" borderId="14" xfId="43" applyFont="1" applyBorder="1" applyAlignment="1">
      <alignment horizontal="center" vertical="center" wrapText="1"/>
    </xf>
    <xf numFmtId="4" fontId="48" fillId="0" borderId="18" xfId="43" applyNumberFormat="1" applyFont="1" applyBorder="1" applyAlignment="1">
      <alignment horizontal="right" vertical="center" wrapText="1"/>
    </xf>
    <xf numFmtId="4" fontId="48" fillId="0" borderId="15" xfId="43" applyNumberFormat="1" applyFont="1" applyBorder="1" applyAlignment="1">
      <alignment horizontal="right" vertical="center" wrapText="1"/>
    </xf>
    <xf numFmtId="4" fontId="13" fillId="0" borderId="0" xfId="55" applyNumberFormat="1" applyFont="1" applyAlignment="1">
      <alignment wrapText="1"/>
    </xf>
    <xf numFmtId="168" fontId="57" fillId="0" borderId="0" xfId="3" applyNumberFormat="1" applyFont="1" applyAlignment="1">
      <alignment horizontal="right" vertical="top"/>
    </xf>
    <xf numFmtId="164" fontId="19" fillId="0" borderId="15" xfId="3" applyNumberFormat="1" applyFont="1" applyBorder="1"/>
    <xf numFmtId="4" fontId="40" fillId="0" borderId="20" xfId="28" applyNumberFormat="1" applyFont="1" applyBorder="1" applyAlignment="1">
      <alignment horizontal="right" vertical="top" wrapText="1"/>
    </xf>
    <xf numFmtId="4" fontId="92" fillId="0" borderId="20" xfId="53" applyNumberFormat="1" applyFont="1" applyBorder="1" applyAlignment="1" applyProtection="1">
      <alignment horizontal="right"/>
      <protection locked="0"/>
    </xf>
    <xf numFmtId="0" fontId="16" fillId="0" borderId="11" xfId="25" quotePrefix="1" applyFont="1" applyBorder="1" applyAlignment="1">
      <alignment horizontal="left" vertical="top" wrapText="1"/>
    </xf>
    <xf numFmtId="0" fontId="16" fillId="0" borderId="11" xfId="25" applyFont="1" applyBorder="1" applyAlignment="1">
      <alignment horizontal="left" vertical="top" wrapText="1"/>
    </xf>
    <xf numFmtId="0" fontId="16" fillId="0" borderId="12" xfId="25" applyFont="1" applyBorder="1" applyAlignment="1">
      <alignment horizontal="left" vertical="top" wrapText="1"/>
    </xf>
    <xf numFmtId="0" fontId="24" fillId="0" borderId="0" xfId="28" applyFont="1" applyAlignment="1">
      <alignment wrapText="1"/>
    </xf>
    <xf numFmtId="0" fontId="2" fillId="0" borderId="0" xfId="30" applyAlignment="1">
      <alignment wrapText="1"/>
    </xf>
    <xf numFmtId="0" fontId="26" fillId="0" borderId="0" xfId="28" applyFont="1" applyAlignment="1">
      <alignment wrapText="1"/>
    </xf>
    <xf numFmtId="0" fontId="111" fillId="0" borderId="0" xfId="30" applyFont="1" applyAlignment="1">
      <alignment wrapText="1"/>
    </xf>
    <xf numFmtId="0" fontId="46" fillId="0" borderId="0" xfId="55" applyFont="1" applyAlignment="1">
      <alignment vertical="top" wrapText="1"/>
    </xf>
    <xf numFmtId="0" fontId="0" fillId="0" borderId="0" xfId="0" applyAlignment="1">
      <alignment wrapText="1"/>
    </xf>
    <xf numFmtId="0" fontId="79" fillId="0" borderId="0" xfId="0" applyFont="1" applyAlignment="1">
      <alignment wrapText="1"/>
    </xf>
    <xf numFmtId="0" fontId="39" fillId="0" borderId="0" xfId="55" applyFont="1" applyAlignment="1">
      <alignment horizontal="justify" vertical="top" wrapText="1"/>
    </xf>
    <xf numFmtId="0" fontId="0" fillId="0" borderId="0" xfId="0"/>
    <xf numFmtId="0" fontId="79" fillId="0" borderId="0" xfId="0" applyFont="1"/>
    <xf numFmtId="0" fontId="21" fillId="0" borderId="0" xfId="55" quotePrefix="1" applyFont="1" applyAlignment="1">
      <alignment horizontal="justify" vertical="top" wrapText="1"/>
    </xf>
    <xf numFmtId="0" fontId="7" fillId="0" borderId="0" xfId="55" applyFont="1"/>
    <xf numFmtId="0" fontId="48" fillId="0" borderId="0" xfId="55" applyFont="1"/>
    <xf numFmtId="0" fontId="41" fillId="0" borderId="0" xfId="55" applyFont="1" applyAlignment="1">
      <alignment horizontal="justify" vertical="top" wrapText="1"/>
    </xf>
    <xf numFmtId="0" fontId="11" fillId="0" borderId="0" xfId="55" applyFont="1"/>
    <xf numFmtId="0" fontId="4" fillId="0" borderId="0" xfId="55" applyFont="1"/>
    <xf numFmtId="0" fontId="40" fillId="0" borderId="0" xfId="43" quotePrefix="1" applyFont="1" applyAlignment="1">
      <alignment horizontal="justify" vertical="top" wrapText="1"/>
    </xf>
    <xf numFmtId="0" fontId="21" fillId="0" borderId="0" xfId="43" quotePrefix="1" applyFont="1" applyAlignment="1">
      <alignment horizontal="justify" vertical="top" wrapText="1"/>
    </xf>
    <xf numFmtId="0" fontId="114" fillId="0" borderId="0" xfId="43" quotePrefix="1" applyFont="1" applyAlignment="1">
      <alignment horizontal="justify" vertical="top" wrapText="1"/>
    </xf>
    <xf numFmtId="0" fontId="11" fillId="0" borderId="0" xfId="43" applyFont="1"/>
    <xf numFmtId="0" fontId="48" fillId="0" borderId="0" xfId="43" applyFont="1"/>
    <xf numFmtId="0" fontId="81" fillId="0" borderId="0" xfId="43" applyFont="1" applyAlignment="1">
      <alignment horizontal="justify" vertical="top" wrapText="1"/>
    </xf>
    <xf numFmtId="0" fontId="11" fillId="0" borderId="0" xfId="43" applyFont="1" applyAlignment="1">
      <alignment vertical="top"/>
    </xf>
    <xf numFmtId="0" fontId="48" fillId="0" borderId="0" xfId="43" applyFont="1" applyAlignment="1">
      <alignment vertical="top"/>
    </xf>
    <xf numFmtId="0" fontId="7" fillId="0" borderId="0" xfId="43"/>
    <xf numFmtId="0" fontId="40" fillId="0" borderId="0" xfId="43" applyFont="1" applyAlignment="1">
      <alignment horizontal="justify" vertical="top" wrapText="1"/>
    </xf>
    <xf numFmtId="0" fontId="82" fillId="0" borderId="0" xfId="43" applyFont="1"/>
  </cellXfs>
  <cellStyles count="77">
    <cellStyle name="Navadno" xfId="0" builtinId="0"/>
    <cellStyle name="Navadno 10" xfId="13"/>
    <cellStyle name="Navadno 10 10 10" xfId="39"/>
    <cellStyle name="Navadno 10 2" xfId="20"/>
    <cellStyle name="Navadno 10_26-2017-Material" xfId="25"/>
    <cellStyle name="Navadno 100" xfId="57"/>
    <cellStyle name="Navadno 11" xfId="31"/>
    <cellStyle name="Navadno 11 2 2" xfId="27"/>
    <cellStyle name="Navadno 12" xfId="55"/>
    <cellStyle name="Navadno 13" xfId="19"/>
    <cellStyle name="Navadno 13 2" xfId="17"/>
    <cellStyle name="Navadno 135" xfId="76"/>
    <cellStyle name="Navadno 14 60 3" xfId="69"/>
    <cellStyle name="Navadno 19_zahtevek" xfId="63"/>
    <cellStyle name="Navadno 2" xfId="1"/>
    <cellStyle name="Navadno 2 100" xfId="56"/>
    <cellStyle name="Navadno 2 12 4" xfId="30"/>
    <cellStyle name="Navadno 2 2" xfId="2"/>
    <cellStyle name="Navadno 2 2 2" xfId="3"/>
    <cellStyle name="Navadno 2 2 2 3" xfId="48"/>
    <cellStyle name="Navadno 2 2 2 4" xfId="29"/>
    <cellStyle name="Navadno 2 2 20" xfId="47"/>
    <cellStyle name="Navadno 2 3" xfId="7"/>
    <cellStyle name="Navadno 2 3 2 2" xfId="43"/>
    <cellStyle name="Navadno 2 4" xfId="36"/>
    <cellStyle name="Navadno 2 4 2" xfId="37"/>
    <cellStyle name="Navadno 2 62" xfId="66"/>
    <cellStyle name="Navadno 3" xfId="6"/>
    <cellStyle name="Navadno 3 2" xfId="38"/>
    <cellStyle name="Navadno 3 2 2 23" xfId="49"/>
    <cellStyle name="Navadno 4" xfId="8"/>
    <cellStyle name="Navadno 4 2" xfId="32"/>
    <cellStyle name="Navadno 4 2 2" xfId="34"/>
    <cellStyle name="Navadno 4 3 5" xfId="40"/>
    <cellStyle name="Navadno 40" xfId="10"/>
    <cellStyle name="Navadno 47 10" xfId="59"/>
    <cellStyle name="Navadno 5" xfId="5"/>
    <cellStyle name="Navadno 5 5" xfId="46"/>
    <cellStyle name="Navadno 5 75" xfId="28"/>
    <cellStyle name="Navadno 51" xfId="60"/>
    <cellStyle name="Navadno 52 23" xfId="61"/>
    <cellStyle name="Navadno 54" xfId="62"/>
    <cellStyle name="Navadno 55" xfId="64"/>
    <cellStyle name="Navadno 58" xfId="24"/>
    <cellStyle name="Navadno 59" xfId="65"/>
    <cellStyle name="Navadno 59 2" xfId="23"/>
    <cellStyle name="Navadno 59 3" xfId="73"/>
    <cellStyle name="Navadno 6" xfId="9"/>
    <cellStyle name="Navadno 6 2" xfId="51"/>
    <cellStyle name="Navadno 6 66 2" xfId="45"/>
    <cellStyle name="Navadno 63" xfId="21"/>
    <cellStyle name="Navadno 63 2" xfId="70"/>
    <cellStyle name="Navadno 7" xfId="11"/>
    <cellStyle name="Navadno 7 2" xfId="35"/>
    <cellStyle name="Navadno 7 2 2" xfId="41"/>
    <cellStyle name="Navadno 7 3" xfId="67"/>
    <cellStyle name="Navadno 8" xfId="15"/>
    <cellStyle name="Navadno 8 2" xfId="53"/>
    <cellStyle name="Navadno 8 2 11" xfId="75"/>
    <cellStyle name="Navadno 9" xfId="14"/>
    <cellStyle name="Navadno 9 2" xfId="44"/>
    <cellStyle name="Navadno 95" xfId="22"/>
    <cellStyle name="Navadno_DURS LITIJA POPISI" xfId="58"/>
    <cellStyle name="Normal 186" xfId="42"/>
    <cellStyle name="Normal 2" xfId="26"/>
    <cellStyle name="Normal 2 2 7" xfId="52"/>
    <cellStyle name="Normal 2 37" xfId="50"/>
    <cellStyle name="Normal_08-010-000105-TP" xfId="71"/>
    <cellStyle name="Normal_Popis" xfId="74"/>
    <cellStyle name="Normal_SOCA_ popisi_TOPLOTNE POSTAJE-070725" xfId="68"/>
    <cellStyle name="Odstotek 3 2" xfId="54"/>
    <cellStyle name="Slog 1" xfId="4"/>
    <cellStyle name="Slog 1 4" xfId="33"/>
    <cellStyle name="Valuta 2" xfId="12"/>
    <cellStyle name="Valuta 2 2" xfId="18"/>
    <cellStyle name="Valuta 345" xfId="72"/>
    <cellStyle name="Vejica 2" xfId="16"/>
  </cellStyles>
  <dxfs count="15">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Documents%20and%20Settings\Iztokp\My%20Documents\PROJEKTI\OBJEKTI\BOLNICA%20SLOVENJ%20GRADEC\ELCOM\09-010-00063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pbvelenje-my.sharepoint.com/Documents%20and%20Settings/Iztokp/My%20Documents/PROJEKTI/OBJEKTI/BOLNICA%20SLOVENJ%20GRADEC/ELCOM/09-010-00063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bvelenje-my.sharepoint.com/kopija%20vili%20(16.08.2004)/Moji%20dokumenti/vili/KALKULACIJE-PONUDBE/CENIK%20UPONOR/2009/Presiliste%20Tita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pbvelenje-my.sharepoint.com/Users/&#352;pela/Downloads/Documents%20and%20Settings/Iztokp/My%20Documents/PROJEKTI/OBJEKTI/BOLNICA%20SLOVENJ%20GRADEC/ELCOM/09-010-00063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bvelenje-my.sharepoint.com/PODATKI/Moji%20dokumenti/vili/KALKULACIJE-PONUDBE/CENIK%20UPONOR/2009/Presiliste%20Tit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ce Lists"/>
      <sheetName val="Macro1"/>
    </sheetNames>
    <sheetDataSet>
      <sheetData sheetId="0"/>
      <sheetData sheetId="1">
        <row r="74">
          <cell r="A74" t="str">
            <v>Recover</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ce Lists"/>
      <sheetName val="Macro1"/>
    </sheetNames>
    <sheetDataSet>
      <sheetData sheetId="0"/>
      <sheetData sheetId="1">
        <row r="74">
          <cell r="A74" t="str">
            <v>Recover</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4"/>
  <sheetViews>
    <sheetView showGridLines="0" view="pageBreakPreview" zoomScaleSheetLayoutView="100" workbookViewId="0">
      <selection activeCell="C25" sqref="C25"/>
    </sheetView>
  </sheetViews>
  <sheetFormatPr defaultRowHeight="13.8"/>
  <cols>
    <col min="1" max="1" width="12.44140625" style="4" customWidth="1"/>
    <col min="2" max="2" width="14" style="4" customWidth="1"/>
    <col min="3" max="3" width="9" style="4" customWidth="1"/>
    <col min="4" max="4" width="9.109375" style="4"/>
    <col min="5" max="5" width="6.88671875" style="4" customWidth="1"/>
    <col min="6" max="6" width="8" style="4" customWidth="1"/>
    <col min="7" max="7" width="5.88671875" style="4" customWidth="1"/>
    <col min="8" max="8" width="5.33203125" style="4" customWidth="1"/>
    <col min="9" max="9" width="18.88671875" style="11" customWidth="1"/>
    <col min="10" max="11" width="9.109375" style="4"/>
    <col min="12" max="12" width="9.88671875" style="4" bestFit="1" customWidth="1"/>
    <col min="13" max="13" width="11.109375" style="4" customWidth="1"/>
    <col min="14" max="250" width="9.109375" style="4"/>
    <col min="251" max="251" width="12.44140625" style="4" customWidth="1"/>
    <col min="252" max="252" width="14" style="4" customWidth="1"/>
    <col min="253" max="253" width="9" style="4" customWidth="1"/>
    <col min="254" max="254" width="9.109375" style="4"/>
    <col min="255" max="255" width="6.88671875" style="4" customWidth="1"/>
    <col min="256" max="256" width="8" style="4" customWidth="1"/>
    <col min="257" max="257" width="5.88671875" style="4" customWidth="1"/>
    <col min="258" max="258" width="5.33203125" style="4" customWidth="1"/>
    <col min="259" max="259" width="18.88671875" style="4" customWidth="1"/>
    <col min="260" max="260" width="9.109375" style="4"/>
    <col min="261" max="261" width="11.5546875" style="4" customWidth="1"/>
    <col min="262" max="506" width="9.109375" style="4"/>
    <col min="507" max="507" width="12.44140625" style="4" customWidth="1"/>
    <col min="508" max="508" width="14" style="4" customWidth="1"/>
    <col min="509" max="509" width="9" style="4" customWidth="1"/>
    <col min="510" max="510" width="9.109375" style="4"/>
    <col min="511" max="511" width="6.88671875" style="4" customWidth="1"/>
    <col min="512" max="512" width="8" style="4" customWidth="1"/>
    <col min="513" max="513" width="5.88671875" style="4" customWidth="1"/>
    <col min="514" max="514" width="5.33203125" style="4" customWidth="1"/>
    <col min="515" max="515" width="18.88671875" style="4" customWidth="1"/>
    <col min="516" max="516" width="9.109375" style="4"/>
    <col min="517" max="517" width="11.5546875" style="4" customWidth="1"/>
    <col min="518" max="762" width="9.109375" style="4"/>
    <col min="763" max="763" width="12.44140625" style="4" customWidth="1"/>
    <col min="764" max="764" width="14" style="4" customWidth="1"/>
    <col min="765" max="765" width="9" style="4" customWidth="1"/>
    <col min="766" max="766" width="9.109375" style="4"/>
    <col min="767" max="767" width="6.88671875" style="4" customWidth="1"/>
    <col min="768" max="768" width="8" style="4" customWidth="1"/>
    <col min="769" max="769" width="5.88671875" style="4" customWidth="1"/>
    <col min="770" max="770" width="5.33203125" style="4" customWidth="1"/>
    <col min="771" max="771" width="18.88671875" style="4" customWidth="1"/>
    <col min="772" max="772" width="9.109375" style="4"/>
    <col min="773" max="773" width="11.5546875" style="4" customWidth="1"/>
    <col min="774" max="1018" width="9.109375" style="4"/>
    <col min="1019" max="1019" width="12.44140625" style="4" customWidth="1"/>
    <col min="1020" max="1020" width="14" style="4" customWidth="1"/>
    <col min="1021" max="1021" width="9" style="4" customWidth="1"/>
    <col min="1022" max="1022" width="9.109375" style="4"/>
    <col min="1023" max="1023" width="6.88671875" style="4" customWidth="1"/>
    <col min="1024" max="1024" width="8" style="4" customWidth="1"/>
    <col min="1025" max="1025" width="5.88671875" style="4" customWidth="1"/>
    <col min="1026" max="1026" width="5.33203125" style="4" customWidth="1"/>
    <col min="1027" max="1027" width="18.88671875" style="4" customWidth="1"/>
    <col min="1028" max="1028" width="9.109375" style="4"/>
    <col min="1029" max="1029" width="11.5546875" style="4" customWidth="1"/>
    <col min="1030" max="1274" width="9.109375" style="4"/>
    <col min="1275" max="1275" width="12.44140625" style="4" customWidth="1"/>
    <col min="1276" max="1276" width="14" style="4" customWidth="1"/>
    <col min="1277" max="1277" width="9" style="4" customWidth="1"/>
    <col min="1278" max="1278" width="9.109375" style="4"/>
    <col min="1279" max="1279" width="6.88671875" style="4" customWidth="1"/>
    <col min="1280" max="1280" width="8" style="4" customWidth="1"/>
    <col min="1281" max="1281" width="5.88671875" style="4" customWidth="1"/>
    <col min="1282" max="1282" width="5.33203125" style="4" customWidth="1"/>
    <col min="1283" max="1283" width="18.88671875" style="4" customWidth="1"/>
    <col min="1284" max="1284" width="9.109375" style="4"/>
    <col min="1285" max="1285" width="11.5546875" style="4" customWidth="1"/>
    <col min="1286" max="1530" width="9.109375" style="4"/>
    <col min="1531" max="1531" width="12.44140625" style="4" customWidth="1"/>
    <col min="1532" max="1532" width="14" style="4" customWidth="1"/>
    <col min="1533" max="1533" width="9" style="4" customWidth="1"/>
    <col min="1534" max="1534" width="9.109375" style="4"/>
    <col min="1535" max="1535" width="6.88671875" style="4" customWidth="1"/>
    <col min="1536" max="1536" width="8" style="4" customWidth="1"/>
    <col min="1537" max="1537" width="5.88671875" style="4" customWidth="1"/>
    <col min="1538" max="1538" width="5.33203125" style="4" customWidth="1"/>
    <col min="1539" max="1539" width="18.88671875" style="4" customWidth="1"/>
    <col min="1540" max="1540" width="9.109375" style="4"/>
    <col min="1541" max="1541" width="11.5546875" style="4" customWidth="1"/>
    <col min="1542" max="1786" width="9.109375" style="4"/>
    <col min="1787" max="1787" width="12.44140625" style="4" customWidth="1"/>
    <col min="1788" max="1788" width="14" style="4" customWidth="1"/>
    <col min="1789" max="1789" width="9" style="4" customWidth="1"/>
    <col min="1790" max="1790" width="9.109375" style="4"/>
    <col min="1791" max="1791" width="6.88671875" style="4" customWidth="1"/>
    <col min="1792" max="1792" width="8" style="4" customWidth="1"/>
    <col min="1793" max="1793" width="5.88671875" style="4" customWidth="1"/>
    <col min="1794" max="1794" width="5.33203125" style="4" customWidth="1"/>
    <col min="1795" max="1795" width="18.88671875" style="4" customWidth="1"/>
    <col min="1796" max="1796" width="9.109375" style="4"/>
    <col min="1797" max="1797" width="11.5546875" style="4" customWidth="1"/>
    <col min="1798" max="2042" width="9.109375" style="4"/>
    <col min="2043" max="2043" width="12.44140625" style="4" customWidth="1"/>
    <col min="2044" max="2044" width="14" style="4" customWidth="1"/>
    <col min="2045" max="2045" width="9" style="4" customWidth="1"/>
    <col min="2046" max="2046" width="9.109375" style="4"/>
    <col min="2047" max="2047" width="6.88671875" style="4" customWidth="1"/>
    <col min="2048" max="2048" width="8" style="4" customWidth="1"/>
    <col min="2049" max="2049" width="5.88671875" style="4" customWidth="1"/>
    <col min="2050" max="2050" width="5.33203125" style="4" customWidth="1"/>
    <col min="2051" max="2051" width="18.88671875" style="4" customWidth="1"/>
    <col min="2052" max="2052" width="9.109375" style="4"/>
    <col min="2053" max="2053" width="11.5546875" style="4" customWidth="1"/>
    <col min="2054" max="2298" width="9.109375" style="4"/>
    <col min="2299" max="2299" width="12.44140625" style="4" customWidth="1"/>
    <col min="2300" max="2300" width="14" style="4" customWidth="1"/>
    <col min="2301" max="2301" width="9" style="4" customWidth="1"/>
    <col min="2302" max="2302" width="9.109375" style="4"/>
    <col min="2303" max="2303" width="6.88671875" style="4" customWidth="1"/>
    <col min="2304" max="2304" width="8" style="4" customWidth="1"/>
    <col min="2305" max="2305" width="5.88671875" style="4" customWidth="1"/>
    <col min="2306" max="2306" width="5.33203125" style="4" customWidth="1"/>
    <col min="2307" max="2307" width="18.88671875" style="4" customWidth="1"/>
    <col min="2308" max="2308" width="9.109375" style="4"/>
    <col min="2309" max="2309" width="11.5546875" style="4" customWidth="1"/>
    <col min="2310" max="2554" width="9.109375" style="4"/>
    <col min="2555" max="2555" width="12.44140625" style="4" customWidth="1"/>
    <col min="2556" max="2556" width="14" style="4" customWidth="1"/>
    <col min="2557" max="2557" width="9" style="4" customWidth="1"/>
    <col min="2558" max="2558" width="9.109375" style="4"/>
    <col min="2559" max="2559" width="6.88671875" style="4" customWidth="1"/>
    <col min="2560" max="2560" width="8" style="4" customWidth="1"/>
    <col min="2561" max="2561" width="5.88671875" style="4" customWidth="1"/>
    <col min="2562" max="2562" width="5.33203125" style="4" customWidth="1"/>
    <col min="2563" max="2563" width="18.88671875" style="4" customWidth="1"/>
    <col min="2564" max="2564" width="9.109375" style="4"/>
    <col min="2565" max="2565" width="11.5546875" style="4" customWidth="1"/>
    <col min="2566" max="2810" width="9.109375" style="4"/>
    <col min="2811" max="2811" width="12.44140625" style="4" customWidth="1"/>
    <col min="2812" max="2812" width="14" style="4" customWidth="1"/>
    <col min="2813" max="2813" width="9" style="4" customWidth="1"/>
    <col min="2814" max="2814" width="9.109375" style="4"/>
    <col min="2815" max="2815" width="6.88671875" style="4" customWidth="1"/>
    <col min="2816" max="2816" width="8" style="4" customWidth="1"/>
    <col min="2817" max="2817" width="5.88671875" style="4" customWidth="1"/>
    <col min="2818" max="2818" width="5.33203125" style="4" customWidth="1"/>
    <col min="2819" max="2819" width="18.88671875" style="4" customWidth="1"/>
    <col min="2820" max="2820" width="9.109375" style="4"/>
    <col min="2821" max="2821" width="11.5546875" style="4" customWidth="1"/>
    <col min="2822" max="3066" width="9.109375" style="4"/>
    <col min="3067" max="3067" width="12.44140625" style="4" customWidth="1"/>
    <col min="3068" max="3068" width="14" style="4" customWidth="1"/>
    <col min="3069" max="3069" width="9" style="4" customWidth="1"/>
    <col min="3070" max="3070" width="9.109375" style="4"/>
    <col min="3071" max="3071" width="6.88671875" style="4" customWidth="1"/>
    <col min="3072" max="3072" width="8" style="4" customWidth="1"/>
    <col min="3073" max="3073" width="5.88671875" style="4" customWidth="1"/>
    <col min="3074" max="3074" width="5.33203125" style="4" customWidth="1"/>
    <col min="3075" max="3075" width="18.88671875" style="4" customWidth="1"/>
    <col min="3076" max="3076" width="9.109375" style="4"/>
    <col min="3077" max="3077" width="11.5546875" style="4" customWidth="1"/>
    <col min="3078" max="3322" width="9.109375" style="4"/>
    <col min="3323" max="3323" width="12.44140625" style="4" customWidth="1"/>
    <col min="3324" max="3324" width="14" style="4" customWidth="1"/>
    <col min="3325" max="3325" width="9" style="4" customWidth="1"/>
    <col min="3326" max="3326" width="9.109375" style="4"/>
    <col min="3327" max="3327" width="6.88671875" style="4" customWidth="1"/>
    <col min="3328" max="3328" width="8" style="4" customWidth="1"/>
    <col min="3329" max="3329" width="5.88671875" style="4" customWidth="1"/>
    <col min="3330" max="3330" width="5.33203125" style="4" customWidth="1"/>
    <col min="3331" max="3331" width="18.88671875" style="4" customWidth="1"/>
    <col min="3332" max="3332" width="9.109375" style="4"/>
    <col min="3333" max="3333" width="11.5546875" style="4" customWidth="1"/>
    <col min="3334" max="3578" width="9.109375" style="4"/>
    <col min="3579" max="3579" width="12.44140625" style="4" customWidth="1"/>
    <col min="3580" max="3580" width="14" style="4" customWidth="1"/>
    <col min="3581" max="3581" width="9" style="4" customWidth="1"/>
    <col min="3582" max="3582" width="9.109375" style="4"/>
    <col min="3583" max="3583" width="6.88671875" style="4" customWidth="1"/>
    <col min="3584" max="3584" width="8" style="4" customWidth="1"/>
    <col min="3585" max="3585" width="5.88671875" style="4" customWidth="1"/>
    <col min="3586" max="3586" width="5.33203125" style="4" customWidth="1"/>
    <col min="3587" max="3587" width="18.88671875" style="4" customWidth="1"/>
    <col min="3588" max="3588" width="9.109375" style="4"/>
    <col min="3589" max="3589" width="11.5546875" style="4" customWidth="1"/>
    <col min="3590" max="3834" width="9.109375" style="4"/>
    <col min="3835" max="3835" width="12.44140625" style="4" customWidth="1"/>
    <col min="3836" max="3836" width="14" style="4" customWidth="1"/>
    <col min="3837" max="3837" width="9" style="4" customWidth="1"/>
    <col min="3838" max="3838" width="9.109375" style="4"/>
    <col min="3839" max="3839" width="6.88671875" style="4" customWidth="1"/>
    <col min="3840" max="3840" width="8" style="4" customWidth="1"/>
    <col min="3841" max="3841" width="5.88671875" style="4" customWidth="1"/>
    <col min="3842" max="3842" width="5.33203125" style="4" customWidth="1"/>
    <col min="3843" max="3843" width="18.88671875" style="4" customWidth="1"/>
    <col min="3844" max="3844" width="9.109375" style="4"/>
    <col min="3845" max="3845" width="11.5546875" style="4" customWidth="1"/>
    <col min="3846" max="4090" width="9.109375" style="4"/>
    <col min="4091" max="4091" width="12.44140625" style="4" customWidth="1"/>
    <col min="4092" max="4092" width="14" style="4" customWidth="1"/>
    <col min="4093" max="4093" width="9" style="4" customWidth="1"/>
    <col min="4094" max="4094" width="9.109375" style="4"/>
    <col min="4095" max="4095" width="6.88671875" style="4" customWidth="1"/>
    <col min="4096" max="4096" width="8" style="4" customWidth="1"/>
    <col min="4097" max="4097" width="5.88671875" style="4" customWidth="1"/>
    <col min="4098" max="4098" width="5.33203125" style="4" customWidth="1"/>
    <col min="4099" max="4099" width="18.88671875" style="4" customWidth="1"/>
    <col min="4100" max="4100" width="9.109375" style="4"/>
    <col min="4101" max="4101" width="11.5546875" style="4" customWidth="1"/>
    <col min="4102" max="4346" width="9.109375" style="4"/>
    <col min="4347" max="4347" width="12.44140625" style="4" customWidth="1"/>
    <col min="4348" max="4348" width="14" style="4" customWidth="1"/>
    <col min="4349" max="4349" width="9" style="4" customWidth="1"/>
    <col min="4350" max="4350" width="9.109375" style="4"/>
    <col min="4351" max="4351" width="6.88671875" style="4" customWidth="1"/>
    <col min="4352" max="4352" width="8" style="4" customWidth="1"/>
    <col min="4353" max="4353" width="5.88671875" style="4" customWidth="1"/>
    <col min="4354" max="4354" width="5.33203125" style="4" customWidth="1"/>
    <col min="4355" max="4355" width="18.88671875" style="4" customWidth="1"/>
    <col min="4356" max="4356" width="9.109375" style="4"/>
    <col min="4357" max="4357" width="11.5546875" style="4" customWidth="1"/>
    <col min="4358" max="4602" width="9.109375" style="4"/>
    <col min="4603" max="4603" width="12.44140625" style="4" customWidth="1"/>
    <col min="4604" max="4604" width="14" style="4" customWidth="1"/>
    <col min="4605" max="4605" width="9" style="4" customWidth="1"/>
    <col min="4606" max="4606" width="9.109375" style="4"/>
    <col min="4607" max="4607" width="6.88671875" style="4" customWidth="1"/>
    <col min="4608" max="4608" width="8" style="4" customWidth="1"/>
    <col min="4609" max="4609" width="5.88671875" style="4" customWidth="1"/>
    <col min="4610" max="4610" width="5.33203125" style="4" customWidth="1"/>
    <col min="4611" max="4611" width="18.88671875" style="4" customWidth="1"/>
    <col min="4612" max="4612" width="9.109375" style="4"/>
    <col min="4613" max="4613" width="11.5546875" style="4" customWidth="1"/>
    <col min="4614" max="4858" width="9.109375" style="4"/>
    <col min="4859" max="4859" width="12.44140625" style="4" customWidth="1"/>
    <col min="4860" max="4860" width="14" style="4" customWidth="1"/>
    <col min="4861" max="4861" width="9" style="4" customWidth="1"/>
    <col min="4862" max="4862" width="9.109375" style="4"/>
    <col min="4863" max="4863" width="6.88671875" style="4" customWidth="1"/>
    <col min="4864" max="4864" width="8" style="4" customWidth="1"/>
    <col min="4865" max="4865" width="5.88671875" style="4" customWidth="1"/>
    <col min="4866" max="4866" width="5.33203125" style="4" customWidth="1"/>
    <col min="4867" max="4867" width="18.88671875" style="4" customWidth="1"/>
    <col min="4868" max="4868" width="9.109375" style="4"/>
    <col min="4869" max="4869" width="11.5546875" style="4" customWidth="1"/>
    <col min="4870" max="5114" width="9.109375" style="4"/>
    <col min="5115" max="5115" width="12.44140625" style="4" customWidth="1"/>
    <col min="5116" max="5116" width="14" style="4" customWidth="1"/>
    <col min="5117" max="5117" width="9" style="4" customWidth="1"/>
    <col min="5118" max="5118" width="9.109375" style="4"/>
    <col min="5119" max="5119" width="6.88671875" style="4" customWidth="1"/>
    <col min="5120" max="5120" width="8" style="4" customWidth="1"/>
    <col min="5121" max="5121" width="5.88671875" style="4" customWidth="1"/>
    <col min="5122" max="5122" width="5.33203125" style="4" customWidth="1"/>
    <col min="5123" max="5123" width="18.88671875" style="4" customWidth="1"/>
    <col min="5124" max="5124" width="9.109375" style="4"/>
    <col min="5125" max="5125" width="11.5546875" style="4" customWidth="1"/>
    <col min="5126" max="5370" width="9.109375" style="4"/>
    <col min="5371" max="5371" width="12.44140625" style="4" customWidth="1"/>
    <col min="5372" max="5372" width="14" style="4" customWidth="1"/>
    <col min="5373" max="5373" width="9" style="4" customWidth="1"/>
    <col min="5374" max="5374" width="9.109375" style="4"/>
    <col min="5375" max="5375" width="6.88671875" style="4" customWidth="1"/>
    <col min="5376" max="5376" width="8" style="4" customWidth="1"/>
    <col min="5377" max="5377" width="5.88671875" style="4" customWidth="1"/>
    <col min="5378" max="5378" width="5.33203125" style="4" customWidth="1"/>
    <col min="5379" max="5379" width="18.88671875" style="4" customWidth="1"/>
    <col min="5380" max="5380" width="9.109375" style="4"/>
    <col min="5381" max="5381" width="11.5546875" style="4" customWidth="1"/>
    <col min="5382" max="5626" width="9.109375" style="4"/>
    <col min="5627" max="5627" width="12.44140625" style="4" customWidth="1"/>
    <col min="5628" max="5628" width="14" style="4" customWidth="1"/>
    <col min="5629" max="5629" width="9" style="4" customWidth="1"/>
    <col min="5630" max="5630" width="9.109375" style="4"/>
    <col min="5631" max="5631" width="6.88671875" style="4" customWidth="1"/>
    <col min="5632" max="5632" width="8" style="4" customWidth="1"/>
    <col min="5633" max="5633" width="5.88671875" style="4" customWidth="1"/>
    <col min="5634" max="5634" width="5.33203125" style="4" customWidth="1"/>
    <col min="5635" max="5635" width="18.88671875" style="4" customWidth="1"/>
    <col min="5636" max="5636" width="9.109375" style="4"/>
    <col min="5637" max="5637" width="11.5546875" style="4" customWidth="1"/>
    <col min="5638" max="5882" width="9.109375" style="4"/>
    <col min="5883" max="5883" width="12.44140625" style="4" customWidth="1"/>
    <col min="5884" max="5884" width="14" style="4" customWidth="1"/>
    <col min="5885" max="5885" width="9" style="4" customWidth="1"/>
    <col min="5886" max="5886" width="9.109375" style="4"/>
    <col min="5887" max="5887" width="6.88671875" style="4" customWidth="1"/>
    <col min="5888" max="5888" width="8" style="4" customWidth="1"/>
    <col min="5889" max="5889" width="5.88671875" style="4" customWidth="1"/>
    <col min="5890" max="5890" width="5.33203125" style="4" customWidth="1"/>
    <col min="5891" max="5891" width="18.88671875" style="4" customWidth="1"/>
    <col min="5892" max="5892" width="9.109375" style="4"/>
    <col min="5893" max="5893" width="11.5546875" style="4" customWidth="1"/>
    <col min="5894" max="6138" width="9.109375" style="4"/>
    <col min="6139" max="6139" width="12.44140625" style="4" customWidth="1"/>
    <col min="6140" max="6140" width="14" style="4" customWidth="1"/>
    <col min="6141" max="6141" width="9" style="4" customWidth="1"/>
    <col min="6142" max="6142" width="9.109375" style="4"/>
    <col min="6143" max="6143" width="6.88671875" style="4" customWidth="1"/>
    <col min="6144" max="6144" width="8" style="4" customWidth="1"/>
    <col min="6145" max="6145" width="5.88671875" style="4" customWidth="1"/>
    <col min="6146" max="6146" width="5.33203125" style="4" customWidth="1"/>
    <col min="6147" max="6147" width="18.88671875" style="4" customWidth="1"/>
    <col min="6148" max="6148" width="9.109375" style="4"/>
    <col min="6149" max="6149" width="11.5546875" style="4" customWidth="1"/>
    <col min="6150" max="6394" width="9.109375" style="4"/>
    <col min="6395" max="6395" width="12.44140625" style="4" customWidth="1"/>
    <col min="6396" max="6396" width="14" style="4" customWidth="1"/>
    <col min="6397" max="6397" width="9" style="4" customWidth="1"/>
    <col min="6398" max="6398" width="9.109375" style="4"/>
    <col min="6399" max="6399" width="6.88671875" style="4" customWidth="1"/>
    <col min="6400" max="6400" width="8" style="4" customWidth="1"/>
    <col min="6401" max="6401" width="5.88671875" style="4" customWidth="1"/>
    <col min="6402" max="6402" width="5.33203125" style="4" customWidth="1"/>
    <col min="6403" max="6403" width="18.88671875" style="4" customWidth="1"/>
    <col min="6404" max="6404" width="9.109375" style="4"/>
    <col min="6405" max="6405" width="11.5546875" style="4" customWidth="1"/>
    <col min="6406" max="6650" width="9.109375" style="4"/>
    <col min="6651" max="6651" width="12.44140625" style="4" customWidth="1"/>
    <col min="6652" max="6652" width="14" style="4" customWidth="1"/>
    <col min="6653" max="6653" width="9" style="4" customWidth="1"/>
    <col min="6654" max="6654" width="9.109375" style="4"/>
    <col min="6655" max="6655" width="6.88671875" style="4" customWidth="1"/>
    <col min="6656" max="6656" width="8" style="4" customWidth="1"/>
    <col min="6657" max="6657" width="5.88671875" style="4" customWidth="1"/>
    <col min="6658" max="6658" width="5.33203125" style="4" customWidth="1"/>
    <col min="6659" max="6659" width="18.88671875" style="4" customWidth="1"/>
    <col min="6660" max="6660" width="9.109375" style="4"/>
    <col min="6661" max="6661" width="11.5546875" style="4" customWidth="1"/>
    <col min="6662" max="6906" width="9.109375" style="4"/>
    <col min="6907" max="6907" width="12.44140625" style="4" customWidth="1"/>
    <col min="6908" max="6908" width="14" style="4" customWidth="1"/>
    <col min="6909" max="6909" width="9" style="4" customWidth="1"/>
    <col min="6910" max="6910" width="9.109375" style="4"/>
    <col min="6911" max="6911" width="6.88671875" style="4" customWidth="1"/>
    <col min="6912" max="6912" width="8" style="4" customWidth="1"/>
    <col min="6913" max="6913" width="5.88671875" style="4" customWidth="1"/>
    <col min="6914" max="6914" width="5.33203125" style="4" customWidth="1"/>
    <col min="6915" max="6915" width="18.88671875" style="4" customWidth="1"/>
    <col min="6916" max="6916" width="9.109375" style="4"/>
    <col min="6917" max="6917" width="11.5546875" style="4" customWidth="1"/>
    <col min="6918" max="7162" width="9.109375" style="4"/>
    <col min="7163" max="7163" width="12.44140625" style="4" customWidth="1"/>
    <col min="7164" max="7164" width="14" style="4" customWidth="1"/>
    <col min="7165" max="7165" width="9" style="4" customWidth="1"/>
    <col min="7166" max="7166" width="9.109375" style="4"/>
    <col min="7167" max="7167" width="6.88671875" style="4" customWidth="1"/>
    <col min="7168" max="7168" width="8" style="4" customWidth="1"/>
    <col min="7169" max="7169" width="5.88671875" style="4" customWidth="1"/>
    <col min="7170" max="7170" width="5.33203125" style="4" customWidth="1"/>
    <col min="7171" max="7171" width="18.88671875" style="4" customWidth="1"/>
    <col min="7172" max="7172" width="9.109375" style="4"/>
    <col min="7173" max="7173" width="11.5546875" style="4" customWidth="1"/>
    <col min="7174" max="7418" width="9.109375" style="4"/>
    <col min="7419" max="7419" width="12.44140625" style="4" customWidth="1"/>
    <col min="7420" max="7420" width="14" style="4" customWidth="1"/>
    <col min="7421" max="7421" width="9" style="4" customWidth="1"/>
    <col min="7422" max="7422" width="9.109375" style="4"/>
    <col min="7423" max="7423" width="6.88671875" style="4" customWidth="1"/>
    <col min="7424" max="7424" width="8" style="4" customWidth="1"/>
    <col min="7425" max="7425" width="5.88671875" style="4" customWidth="1"/>
    <col min="7426" max="7426" width="5.33203125" style="4" customWidth="1"/>
    <col min="7427" max="7427" width="18.88671875" style="4" customWidth="1"/>
    <col min="7428" max="7428" width="9.109375" style="4"/>
    <col min="7429" max="7429" width="11.5546875" style="4" customWidth="1"/>
    <col min="7430" max="7674" width="9.109375" style="4"/>
    <col min="7675" max="7675" width="12.44140625" style="4" customWidth="1"/>
    <col min="7676" max="7676" width="14" style="4" customWidth="1"/>
    <col min="7677" max="7677" width="9" style="4" customWidth="1"/>
    <col min="7678" max="7678" width="9.109375" style="4"/>
    <col min="7679" max="7679" width="6.88671875" style="4" customWidth="1"/>
    <col min="7680" max="7680" width="8" style="4" customWidth="1"/>
    <col min="7681" max="7681" width="5.88671875" style="4" customWidth="1"/>
    <col min="7682" max="7682" width="5.33203125" style="4" customWidth="1"/>
    <col min="7683" max="7683" width="18.88671875" style="4" customWidth="1"/>
    <col min="7684" max="7684" width="9.109375" style="4"/>
    <col min="7685" max="7685" width="11.5546875" style="4" customWidth="1"/>
    <col min="7686" max="7930" width="9.109375" style="4"/>
    <col min="7931" max="7931" width="12.44140625" style="4" customWidth="1"/>
    <col min="7932" max="7932" width="14" style="4" customWidth="1"/>
    <col min="7933" max="7933" width="9" style="4" customWidth="1"/>
    <col min="7934" max="7934" width="9.109375" style="4"/>
    <col min="7935" max="7935" width="6.88671875" style="4" customWidth="1"/>
    <col min="7936" max="7936" width="8" style="4" customWidth="1"/>
    <col min="7937" max="7937" width="5.88671875" style="4" customWidth="1"/>
    <col min="7938" max="7938" width="5.33203125" style="4" customWidth="1"/>
    <col min="7939" max="7939" width="18.88671875" style="4" customWidth="1"/>
    <col min="7940" max="7940" width="9.109375" style="4"/>
    <col min="7941" max="7941" width="11.5546875" style="4" customWidth="1"/>
    <col min="7942" max="8186" width="9.109375" style="4"/>
    <col min="8187" max="8187" width="12.44140625" style="4" customWidth="1"/>
    <col min="8188" max="8188" width="14" style="4" customWidth="1"/>
    <col min="8189" max="8189" width="9" style="4" customWidth="1"/>
    <col min="8190" max="8190" width="9.109375" style="4"/>
    <col min="8191" max="8191" width="6.88671875" style="4" customWidth="1"/>
    <col min="8192" max="8192" width="8" style="4" customWidth="1"/>
    <col min="8193" max="8193" width="5.88671875" style="4" customWidth="1"/>
    <col min="8194" max="8194" width="5.33203125" style="4" customWidth="1"/>
    <col min="8195" max="8195" width="18.88671875" style="4" customWidth="1"/>
    <col min="8196" max="8196" width="9.109375" style="4"/>
    <col min="8197" max="8197" width="11.5546875" style="4" customWidth="1"/>
    <col min="8198" max="8442" width="9.109375" style="4"/>
    <col min="8443" max="8443" width="12.44140625" style="4" customWidth="1"/>
    <col min="8444" max="8444" width="14" style="4" customWidth="1"/>
    <col min="8445" max="8445" width="9" style="4" customWidth="1"/>
    <col min="8446" max="8446" width="9.109375" style="4"/>
    <col min="8447" max="8447" width="6.88671875" style="4" customWidth="1"/>
    <col min="8448" max="8448" width="8" style="4" customWidth="1"/>
    <col min="8449" max="8449" width="5.88671875" style="4" customWidth="1"/>
    <col min="8450" max="8450" width="5.33203125" style="4" customWidth="1"/>
    <col min="8451" max="8451" width="18.88671875" style="4" customWidth="1"/>
    <col min="8452" max="8452" width="9.109375" style="4"/>
    <col min="8453" max="8453" width="11.5546875" style="4" customWidth="1"/>
    <col min="8454" max="8698" width="9.109375" style="4"/>
    <col min="8699" max="8699" width="12.44140625" style="4" customWidth="1"/>
    <col min="8700" max="8700" width="14" style="4" customWidth="1"/>
    <col min="8701" max="8701" width="9" style="4" customWidth="1"/>
    <col min="8702" max="8702" width="9.109375" style="4"/>
    <col min="8703" max="8703" width="6.88671875" style="4" customWidth="1"/>
    <col min="8704" max="8704" width="8" style="4" customWidth="1"/>
    <col min="8705" max="8705" width="5.88671875" style="4" customWidth="1"/>
    <col min="8706" max="8706" width="5.33203125" style="4" customWidth="1"/>
    <col min="8707" max="8707" width="18.88671875" style="4" customWidth="1"/>
    <col min="8708" max="8708" width="9.109375" style="4"/>
    <col min="8709" max="8709" width="11.5546875" style="4" customWidth="1"/>
    <col min="8710" max="8954" width="9.109375" style="4"/>
    <col min="8955" max="8955" width="12.44140625" style="4" customWidth="1"/>
    <col min="8956" max="8956" width="14" style="4" customWidth="1"/>
    <col min="8957" max="8957" width="9" style="4" customWidth="1"/>
    <col min="8958" max="8958" width="9.109375" style="4"/>
    <col min="8959" max="8959" width="6.88671875" style="4" customWidth="1"/>
    <col min="8960" max="8960" width="8" style="4" customWidth="1"/>
    <col min="8961" max="8961" width="5.88671875" style="4" customWidth="1"/>
    <col min="8962" max="8962" width="5.33203125" style="4" customWidth="1"/>
    <col min="8963" max="8963" width="18.88671875" style="4" customWidth="1"/>
    <col min="8964" max="8964" width="9.109375" style="4"/>
    <col min="8965" max="8965" width="11.5546875" style="4" customWidth="1"/>
    <col min="8966" max="9210" width="9.109375" style="4"/>
    <col min="9211" max="9211" width="12.44140625" style="4" customWidth="1"/>
    <col min="9212" max="9212" width="14" style="4" customWidth="1"/>
    <col min="9213" max="9213" width="9" style="4" customWidth="1"/>
    <col min="9214" max="9214" width="9.109375" style="4"/>
    <col min="9215" max="9215" width="6.88671875" style="4" customWidth="1"/>
    <col min="9216" max="9216" width="8" style="4" customWidth="1"/>
    <col min="9217" max="9217" width="5.88671875" style="4" customWidth="1"/>
    <col min="9218" max="9218" width="5.33203125" style="4" customWidth="1"/>
    <col min="9219" max="9219" width="18.88671875" style="4" customWidth="1"/>
    <col min="9220" max="9220" width="9.109375" style="4"/>
    <col min="9221" max="9221" width="11.5546875" style="4" customWidth="1"/>
    <col min="9222" max="9466" width="9.109375" style="4"/>
    <col min="9467" max="9467" width="12.44140625" style="4" customWidth="1"/>
    <col min="9468" max="9468" width="14" style="4" customWidth="1"/>
    <col min="9469" max="9469" width="9" style="4" customWidth="1"/>
    <col min="9470" max="9470" width="9.109375" style="4"/>
    <col min="9471" max="9471" width="6.88671875" style="4" customWidth="1"/>
    <col min="9472" max="9472" width="8" style="4" customWidth="1"/>
    <col min="9473" max="9473" width="5.88671875" style="4" customWidth="1"/>
    <col min="9474" max="9474" width="5.33203125" style="4" customWidth="1"/>
    <col min="9475" max="9475" width="18.88671875" style="4" customWidth="1"/>
    <col min="9476" max="9476" width="9.109375" style="4"/>
    <col min="9477" max="9477" width="11.5546875" style="4" customWidth="1"/>
    <col min="9478" max="9722" width="9.109375" style="4"/>
    <col min="9723" max="9723" width="12.44140625" style="4" customWidth="1"/>
    <col min="9724" max="9724" width="14" style="4" customWidth="1"/>
    <col min="9725" max="9725" width="9" style="4" customWidth="1"/>
    <col min="9726" max="9726" width="9.109375" style="4"/>
    <col min="9727" max="9727" width="6.88671875" style="4" customWidth="1"/>
    <col min="9728" max="9728" width="8" style="4" customWidth="1"/>
    <col min="9729" max="9729" width="5.88671875" style="4" customWidth="1"/>
    <col min="9730" max="9730" width="5.33203125" style="4" customWidth="1"/>
    <col min="9731" max="9731" width="18.88671875" style="4" customWidth="1"/>
    <col min="9732" max="9732" width="9.109375" style="4"/>
    <col min="9733" max="9733" width="11.5546875" style="4" customWidth="1"/>
    <col min="9734" max="9978" width="9.109375" style="4"/>
    <col min="9979" max="9979" width="12.44140625" style="4" customWidth="1"/>
    <col min="9980" max="9980" width="14" style="4" customWidth="1"/>
    <col min="9981" max="9981" width="9" style="4" customWidth="1"/>
    <col min="9982" max="9982" width="9.109375" style="4"/>
    <col min="9983" max="9983" width="6.88671875" style="4" customWidth="1"/>
    <col min="9984" max="9984" width="8" style="4" customWidth="1"/>
    <col min="9985" max="9985" width="5.88671875" style="4" customWidth="1"/>
    <col min="9986" max="9986" width="5.33203125" style="4" customWidth="1"/>
    <col min="9987" max="9987" width="18.88671875" style="4" customWidth="1"/>
    <col min="9988" max="9988" width="9.109375" style="4"/>
    <col min="9989" max="9989" width="11.5546875" style="4" customWidth="1"/>
    <col min="9990" max="10234" width="9.109375" style="4"/>
    <col min="10235" max="10235" width="12.44140625" style="4" customWidth="1"/>
    <col min="10236" max="10236" width="14" style="4" customWidth="1"/>
    <col min="10237" max="10237" width="9" style="4" customWidth="1"/>
    <col min="10238" max="10238" width="9.109375" style="4"/>
    <col min="10239" max="10239" width="6.88671875" style="4" customWidth="1"/>
    <col min="10240" max="10240" width="8" style="4" customWidth="1"/>
    <col min="10241" max="10241" width="5.88671875" style="4" customWidth="1"/>
    <col min="10242" max="10242" width="5.33203125" style="4" customWidth="1"/>
    <col min="10243" max="10243" width="18.88671875" style="4" customWidth="1"/>
    <col min="10244" max="10244" width="9.109375" style="4"/>
    <col min="10245" max="10245" width="11.5546875" style="4" customWidth="1"/>
    <col min="10246" max="10490" width="9.109375" style="4"/>
    <col min="10491" max="10491" width="12.44140625" style="4" customWidth="1"/>
    <col min="10492" max="10492" width="14" style="4" customWidth="1"/>
    <col min="10493" max="10493" width="9" style="4" customWidth="1"/>
    <col min="10494" max="10494" width="9.109375" style="4"/>
    <col min="10495" max="10495" width="6.88671875" style="4" customWidth="1"/>
    <col min="10496" max="10496" width="8" style="4" customWidth="1"/>
    <col min="10497" max="10497" width="5.88671875" style="4" customWidth="1"/>
    <col min="10498" max="10498" width="5.33203125" style="4" customWidth="1"/>
    <col min="10499" max="10499" width="18.88671875" style="4" customWidth="1"/>
    <col min="10500" max="10500" width="9.109375" style="4"/>
    <col min="10501" max="10501" width="11.5546875" style="4" customWidth="1"/>
    <col min="10502" max="10746" width="9.109375" style="4"/>
    <col min="10747" max="10747" width="12.44140625" style="4" customWidth="1"/>
    <col min="10748" max="10748" width="14" style="4" customWidth="1"/>
    <col min="10749" max="10749" width="9" style="4" customWidth="1"/>
    <col min="10750" max="10750" width="9.109375" style="4"/>
    <col min="10751" max="10751" width="6.88671875" style="4" customWidth="1"/>
    <col min="10752" max="10752" width="8" style="4" customWidth="1"/>
    <col min="10753" max="10753" width="5.88671875" style="4" customWidth="1"/>
    <col min="10754" max="10754" width="5.33203125" style="4" customWidth="1"/>
    <col min="10755" max="10755" width="18.88671875" style="4" customWidth="1"/>
    <col min="10756" max="10756" width="9.109375" style="4"/>
    <col min="10757" max="10757" width="11.5546875" style="4" customWidth="1"/>
    <col min="10758" max="11002" width="9.109375" style="4"/>
    <col min="11003" max="11003" width="12.44140625" style="4" customWidth="1"/>
    <col min="11004" max="11004" width="14" style="4" customWidth="1"/>
    <col min="11005" max="11005" width="9" style="4" customWidth="1"/>
    <col min="11006" max="11006" width="9.109375" style="4"/>
    <col min="11007" max="11007" width="6.88671875" style="4" customWidth="1"/>
    <col min="11008" max="11008" width="8" style="4" customWidth="1"/>
    <col min="11009" max="11009" width="5.88671875" style="4" customWidth="1"/>
    <col min="11010" max="11010" width="5.33203125" style="4" customWidth="1"/>
    <col min="11011" max="11011" width="18.88671875" style="4" customWidth="1"/>
    <col min="11012" max="11012" width="9.109375" style="4"/>
    <col min="11013" max="11013" width="11.5546875" style="4" customWidth="1"/>
    <col min="11014" max="11258" width="9.109375" style="4"/>
    <col min="11259" max="11259" width="12.44140625" style="4" customWidth="1"/>
    <col min="11260" max="11260" width="14" style="4" customWidth="1"/>
    <col min="11261" max="11261" width="9" style="4" customWidth="1"/>
    <col min="11262" max="11262" width="9.109375" style="4"/>
    <col min="11263" max="11263" width="6.88671875" style="4" customWidth="1"/>
    <col min="11264" max="11264" width="8" style="4" customWidth="1"/>
    <col min="11265" max="11265" width="5.88671875" style="4" customWidth="1"/>
    <col min="11266" max="11266" width="5.33203125" style="4" customWidth="1"/>
    <col min="11267" max="11267" width="18.88671875" style="4" customWidth="1"/>
    <col min="11268" max="11268" width="9.109375" style="4"/>
    <col min="11269" max="11269" width="11.5546875" style="4" customWidth="1"/>
    <col min="11270" max="11514" width="9.109375" style="4"/>
    <col min="11515" max="11515" width="12.44140625" style="4" customWidth="1"/>
    <col min="11516" max="11516" width="14" style="4" customWidth="1"/>
    <col min="11517" max="11517" width="9" style="4" customWidth="1"/>
    <col min="11518" max="11518" width="9.109375" style="4"/>
    <col min="11519" max="11519" width="6.88671875" style="4" customWidth="1"/>
    <col min="11520" max="11520" width="8" style="4" customWidth="1"/>
    <col min="11521" max="11521" width="5.88671875" style="4" customWidth="1"/>
    <col min="11522" max="11522" width="5.33203125" style="4" customWidth="1"/>
    <col min="11523" max="11523" width="18.88671875" style="4" customWidth="1"/>
    <col min="11524" max="11524" width="9.109375" style="4"/>
    <col min="11525" max="11525" width="11.5546875" style="4" customWidth="1"/>
    <col min="11526" max="11770" width="9.109375" style="4"/>
    <col min="11771" max="11771" width="12.44140625" style="4" customWidth="1"/>
    <col min="11772" max="11772" width="14" style="4" customWidth="1"/>
    <col min="11773" max="11773" width="9" style="4" customWidth="1"/>
    <col min="11774" max="11774" width="9.109375" style="4"/>
    <col min="11775" max="11775" width="6.88671875" style="4" customWidth="1"/>
    <col min="11776" max="11776" width="8" style="4" customWidth="1"/>
    <col min="11777" max="11777" width="5.88671875" style="4" customWidth="1"/>
    <col min="11778" max="11778" width="5.33203125" style="4" customWidth="1"/>
    <col min="11779" max="11779" width="18.88671875" style="4" customWidth="1"/>
    <col min="11780" max="11780" width="9.109375" style="4"/>
    <col min="11781" max="11781" width="11.5546875" style="4" customWidth="1"/>
    <col min="11782" max="12026" width="9.109375" style="4"/>
    <col min="12027" max="12027" width="12.44140625" style="4" customWidth="1"/>
    <col min="12028" max="12028" width="14" style="4" customWidth="1"/>
    <col min="12029" max="12029" width="9" style="4" customWidth="1"/>
    <col min="12030" max="12030" width="9.109375" style="4"/>
    <col min="12031" max="12031" width="6.88671875" style="4" customWidth="1"/>
    <col min="12032" max="12032" width="8" style="4" customWidth="1"/>
    <col min="12033" max="12033" width="5.88671875" style="4" customWidth="1"/>
    <col min="12034" max="12034" width="5.33203125" style="4" customWidth="1"/>
    <col min="12035" max="12035" width="18.88671875" style="4" customWidth="1"/>
    <col min="12036" max="12036" width="9.109375" style="4"/>
    <col min="12037" max="12037" width="11.5546875" style="4" customWidth="1"/>
    <col min="12038" max="12282" width="9.109375" style="4"/>
    <col min="12283" max="12283" width="12.44140625" style="4" customWidth="1"/>
    <col min="12284" max="12284" width="14" style="4" customWidth="1"/>
    <col min="12285" max="12285" width="9" style="4" customWidth="1"/>
    <col min="12286" max="12286" width="9.109375" style="4"/>
    <col min="12287" max="12287" width="6.88671875" style="4" customWidth="1"/>
    <col min="12288" max="12288" width="8" style="4" customWidth="1"/>
    <col min="12289" max="12289" width="5.88671875" style="4" customWidth="1"/>
    <col min="12290" max="12290" width="5.33203125" style="4" customWidth="1"/>
    <col min="12291" max="12291" width="18.88671875" style="4" customWidth="1"/>
    <col min="12292" max="12292" width="9.109375" style="4"/>
    <col min="12293" max="12293" width="11.5546875" style="4" customWidth="1"/>
    <col min="12294" max="12538" width="9.109375" style="4"/>
    <col min="12539" max="12539" width="12.44140625" style="4" customWidth="1"/>
    <col min="12540" max="12540" width="14" style="4" customWidth="1"/>
    <col min="12541" max="12541" width="9" style="4" customWidth="1"/>
    <col min="12542" max="12542" width="9.109375" style="4"/>
    <col min="12543" max="12543" width="6.88671875" style="4" customWidth="1"/>
    <col min="12544" max="12544" width="8" style="4" customWidth="1"/>
    <col min="12545" max="12545" width="5.88671875" style="4" customWidth="1"/>
    <col min="12546" max="12546" width="5.33203125" style="4" customWidth="1"/>
    <col min="12547" max="12547" width="18.88671875" style="4" customWidth="1"/>
    <col min="12548" max="12548" width="9.109375" style="4"/>
    <col min="12549" max="12549" width="11.5546875" style="4" customWidth="1"/>
    <col min="12550" max="12794" width="9.109375" style="4"/>
    <col min="12795" max="12795" width="12.44140625" style="4" customWidth="1"/>
    <col min="12796" max="12796" width="14" style="4" customWidth="1"/>
    <col min="12797" max="12797" width="9" style="4" customWidth="1"/>
    <col min="12798" max="12798" width="9.109375" style="4"/>
    <col min="12799" max="12799" width="6.88671875" style="4" customWidth="1"/>
    <col min="12800" max="12800" width="8" style="4" customWidth="1"/>
    <col min="12801" max="12801" width="5.88671875" style="4" customWidth="1"/>
    <col min="12802" max="12802" width="5.33203125" style="4" customWidth="1"/>
    <col min="12803" max="12803" width="18.88671875" style="4" customWidth="1"/>
    <col min="12804" max="12804" width="9.109375" style="4"/>
    <col min="12805" max="12805" width="11.5546875" style="4" customWidth="1"/>
    <col min="12806" max="13050" width="9.109375" style="4"/>
    <col min="13051" max="13051" width="12.44140625" style="4" customWidth="1"/>
    <col min="13052" max="13052" width="14" style="4" customWidth="1"/>
    <col min="13053" max="13053" width="9" style="4" customWidth="1"/>
    <col min="13054" max="13054" width="9.109375" style="4"/>
    <col min="13055" max="13055" width="6.88671875" style="4" customWidth="1"/>
    <col min="13056" max="13056" width="8" style="4" customWidth="1"/>
    <col min="13057" max="13057" width="5.88671875" style="4" customWidth="1"/>
    <col min="13058" max="13058" width="5.33203125" style="4" customWidth="1"/>
    <col min="13059" max="13059" width="18.88671875" style="4" customWidth="1"/>
    <col min="13060" max="13060" width="9.109375" style="4"/>
    <col min="13061" max="13061" width="11.5546875" style="4" customWidth="1"/>
    <col min="13062" max="13306" width="9.109375" style="4"/>
    <col min="13307" max="13307" width="12.44140625" style="4" customWidth="1"/>
    <col min="13308" max="13308" width="14" style="4" customWidth="1"/>
    <col min="13309" max="13309" width="9" style="4" customWidth="1"/>
    <col min="13310" max="13310" width="9.109375" style="4"/>
    <col min="13311" max="13311" width="6.88671875" style="4" customWidth="1"/>
    <col min="13312" max="13312" width="8" style="4" customWidth="1"/>
    <col min="13313" max="13313" width="5.88671875" style="4" customWidth="1"/>
    <col min="13314" max="13314" width="5.33203125" style="4" customWidth="1"/>
    <col min="13315" max="13315" width="18.88671875" style="4" customWidth="1"/>
    <col min="13316" max="13316" width="9.109375" style="4"/>
    <col min="13317" max="13317" width="11.5546875" style="4" customWidth="1"/>
    <col min="13318" max="13562" width="9.109375" style="4"/>
    <col min="13563" max="13563" width="12.44140625" style="4" customWidth="1"/>
    <col min="13564" max="13564" width="14" style="4" customWidth="1"/>
    <col min="13565" max="13565" width="9" style="4" customWidth="1"/>
    <col min="13566" max="13566" width="9.109375" style="4"/>
    <col min="13567" max="13567" width="6.88671875" style="4" customWidth="1"/>
    <col min="13568" max="13568" width="8" style="4" customWidth="1"/>
    <col min="13569" max="13569" width="5.88671875" style="4" customWidth="1"/>
    <col min="13570" max="13570" width="5.33203125" style="4" customWidth="1"/>
    <col min="13571" max="13571" width="18.88671875" style="4" customWidth="1"/>
    <col min="13572" max="13572" width="9.109375" style="4"/>
    <col min="13573" max="13573" width="11.5546875" style="4" customWidth="1"/>
    <col min="13574" max="13818" width="9.109375" style="4"/>
    <col min="13819" max="13819" width="12.44140625" style="4" customWidth="1"/>
    <col min="13820" max="13820" width="14" style="4" customWidth="1"/>
    <col min="13821" max="13821" width="9" style="4" customWidth="1"/>
    <col min="13822" max="13822" width="9.109375" style="4"/>
    <col min="13823" max="13823" width="6.88671875" style="4" customWidth="1"/>
    <col min="13824" max="13824" width="8" style="4" customWidth="1"/>
    <col min="13825" max="13825" width="5.88671875" style="4" customWidth="1"/>
    <col min="13826" max="13826" width="5.33203125" style="4" customWidth="1"/>
    <col min="13827" max="13827" width="18.88671875" style="4" customWidth="1"/>
    <col min="13828" max="13828" width="9.109375" style="4"/>
    <col min="13829" max="13829" width="11.5546875" style="4" customWidth="1"/>
    <col min="13830" max="14074" width="9.109375" style="4"/>
    <col min="14075" max="14075" width="12.44140625" style="4" customWidth="1"/>
    <col min="14076" max="14076" width="14" style="4" customWidth="1"/>
    <col min="14077" max="14077" width="9" style="4" customWidth="1"/>
    <col min="14078" max="14078" width="9.109375" style="4"/>
    <col min="14079" max="14079" width="6.88671875" style="4" customWidth="1"/>
    <col min="14080" max="14080" width="8" style="4" customWidth="1"/>
    <col min="14081" max="14081" width="5.88671875" style="4" customWidth="1"/>
    <col min="14082" max="14082" width="5.33203125" style="4" customWidth="1"/>
    <col min="14083" max="14083" width="18.88671875" style="4" customWidth="1"/>
    <col min="14084" max="14084" width="9.109375" style="4"/>
    <col min="14085" max="14085" width="11.5546875" style="4" customWidth="1"/>
    <col min="14086" max="14330" width="9.109375" style="4"/>
    <col min="14331" max="14331" width="12.44140625" style="4" customWidth="1"/>
    <col min="14332" max="14332" width="14" style="4" customWidth="1"/>
    <col min="14333" max="14333" width="9" style="4" customWidth="1"/>
    <col min="14334" max="14334" width="9.109375" style="4"/>
    <col min="14335" max="14335" width="6.88671875" style="4" customWidth="1"/>
    <col min="14336" max="14336" width="8" style="4" customWidth="1"/>
    <col min="14337" max="14337" width="5.88671875" style="4" customWidth="1"/>
    <col min="14338" max="14338" width="5.33203125" style="4" customWidth="1"/>
    <col min="14339" max="14339" width="18.88671875" style="4" customWidth="1"/>
    <col min="14340" max="14340" width="9.109375" style="4"/>
    <col min="14341" max="14341" width="11.5546875" style="4" customWidth="1"/>
    <col min="14342" max="14586" width="9.109375" style="4"/>
    <col min="14587" max="14587" width="12.44140625" style="4" customWidth="1"/>
    <col min="14588" max="14588" width="14" style="4" customWidth="1"/>
    <col min="14589" max="14589" width="9" style="4" customWidth="1"/>
    <col min="14590" max="14590" width="9.109375" style="4"/>
    <col min="14591" max="14591" width="6.88671875" style="4" customWidth="1"/>
    <col min="14592" max="14592" width="8" style="4" customWidth="1"/>
    <col min="14593" max="14593" width="5.88671875" style="4" customWidth="1"/>
    <col min="14594" max="14594" width="5.33203125" style="4" customWidth="1"/>
    <col min="14595" max="14595" width="18.88671875" style="4" customWidth="1"/>
    <col min="14596" max="14596" width="9.109375" style="4"/>
    <col min="14597" max="14597" width="11.5546875" style="4" customWidth="1"/>
    <col min="14598" max="14842" width="9.109375" style="4"/>
    <col min="14843" max="14843" width="12.44140625" style="4" customWidth="1"/>
    <col min="14844" max="14844" width="14" style="4" customWidth="1"/>
    <col min="14845" max="14845" width="9" style="4" customWidth="1"/>
    <col min="14846" max="14846" width="9.109375" style="4"/>
    <col min="14847" max="14847" width="6.88671875" style="4" customWidth="1"/>
    <col min="14848" max="14848" width="8" style="4" customWidth="1"/>
    <col min="14849" max="14849" width="5.88671875" style="4" customWidth="1"/>
    <col min="14850" max="14850" width="5.33203125" style="4" customWidth="1"/>
    <col min="14851" max="14851" width="18.88671875" style="4" customWidth="1"/>
    <col min="14852" max="14852" width="9.109375" style="4"/>
    <col min="14853" max="14853" width="11.5546875" style="4" customWidth="1"/>
    <col min="14854" max="15098" width="9.109375" style="4"/>
    <col min="15099" max="15099" width="12.44140625" style="4" customWidth="1"/>
    <col min="15100" max="15100" width="14" style="4" customWidth="1"/>
    <col min="15101" max="15101" width="9" style="4" customWidth="1"/>
    <col min="15102" max="15102" width="9.109375" style="4"/>
    <col min="15103" max="15103" width="6.88671875" style="4" customWidth="1"/>
    <col min="15104" max="15104" width="8" style="4" customWidth="1"/>
    <col min="15105" max="15105" width="5.88671875" style="4" customWidth="1"/>
    <col min="15106" max="15106" width="5.33203125" style="4" customWidth="1"/>
    <col min="15107" max="15107" width="18.88671875" style="4" customWidth="1"/>
    <col min="15108" max="15108" width="9.109375" style="4"/>
    <col min="15109" max="15109" width="11.5546875" style="4" customWidth="1"/>
    <col min="15110" max="15354" width="9.109375" style="4"/>
    <col min="15355" max="15355" width="12.44140625" style="4" customWidth="1"/>
    <col min="15356" max="15356" width="14" style="4" customWidth="1"/>
    <col min="15357" max="15357" width="9" style="4" customWidth="1"/>
    <col min="15358" max="15358" width="9.109375" style="4"/>
    <col min="15359" max="15359" width="6.88671875" style="4" customWidth="1"/>
    <col min="15360" max="15360" width="8" style="4" customWidth="1"/>
    <col min="15361" max="15361" width="5.88671875" style="4" customWidth="1"/>
    <col min="15362" max="15362" width="5.33203125" style="4" customWidth="1"/>
    <col min="15363" max="15363" width="18.88671875" style="4" customWidth="1"/>
    <col min="15364" max="15364" width="9.109375" style="4"/>
    <col min="15365" max="15365" width="11.5546875" style="4" customWidth="1"/>
    <col min="15366" max="15610" width="9.109375" style="4"/>
    <col min="15611" max="15611" width="12.44140625" style="4" customWidth="1"/>
    <col min="15612" max="15612" width="14" style="4" customWidth="1"/>
    <col min="15613" max="15613" width="9" style="4" customWidth="1"/>
    <col min="15614" max="15614" width="9.109375" style="4"/>
    <col min="15615" max="15615" width="6.88671875" style="4" customWidth="1"/>
    <col min="15616" max="15616" width="8" style="4" customWidth="1"/>
    <col min="15617" max="15617" width="5.88671875" style="4" customWidth="1"/>
    <col min="15618" max="15618" width="5.33203125" style="4" customWidth="1"/>
    <col min="15619" max="15619" width="18.88671875" style="4" customWidth="1"/>
    <col min="15620" max="15620" width="9.109375" style="4"/>
    <col min="15621" max="15621" width="11.5546875" style="4" customWidth="1"/>
    <col min="15622" max="15866" width="9.109375" style="4"/>
    <col min="15867" max="15867" width="12.44140625" style="4" customWidth="1"/>
    <col min="15868" max="15868" width="14" style="4" customWidth="1"/>
    <col min="15869" max="15869" width="9" style="4" customWidth="1"/>
    <col min="15870" max="15870" width="9.109375" style="4"/>
    <col min="15871" max="15871" width="6.88671875" style="4" customWidth="1"/>
    <col min="15872" max="15872" width="8" style="4" customWidth="1"/>
    <col min="15873" max="15873" width="5.88671875" style="4" customWidth="1"/>
    <col min="15874" max="15874" width="5.33203125" style="4" customWidth="1"/>
    <col min="15875" max="15875" width="18.88671875" style="4" customWidth="1"/>
    <col min="15876" max="15876" width="9.109375" style="4"/>
    <col min="15877" max="15877" width="11.5546875" style="4" customWidth="1"/>
    <col min="15878" max="16122" width="9.109375" style="4"/>
    <col min="16123" max="16123" width="12.44140625" style="4" customWidth="1"/>
    <col min="16124" max="16124" width="14" style="4" customWidth="1"/>
    <col min="16125" max="16125" width="9" style="4" customWidth="1"/>
    <col min="16126" max="16126" width="9.109375" style="4"/>
    <col min="16127" max="16127" width="6.88671875" style="4" customWidth="1"/>
    <col min="16128" max="16128" width="8" style="4" customWidth="1"/>
    <col min="16129" max="16129" width="5.88671875" style="4" customWidth="1"/>
    <col min="16130" max="16130" width="5.33203125" style="4" customWidth="1"/>
    <col min="16131" max="16131" width="18.88671875" style="4" customWidth="1"/>
    <col min="16132" max="16132" width="9.109375" style="4"/>
    <col min="16133" max="16133" width="11.5546875" style="4" customWidth="1"/>
    <col min="16134" max="16384" width="9.109375" style="4"/>
  </cols>
  <sheetData>
    <row r="1" spans="1:13">
      <c r="A1" s="1" t="s">
        <v>1</v>
      </c>
      <c r="B1" s="25" t="s">
        <v>6</v>
      </c>
      <c r="C1" s="2"/>
      <c r="D1" s="2"/>
      <c r="E1" s="2"/>
      <c r="F1" s="2"/>
      <c r="G1" s="2"/>
      <c r="H1" s="2"/>
      <c r="I1" s="3"/>
    </row>
    <row r="2" spans="1:13">
      <c r="A2" s="5"/>
      <c r="B2" s="26" t="s">
        <v>7</v>
      </c>
      <c r="I2" s="6"/>
    </row>
    <row r="3" spans="1:13">
      <c r="A3" s="7"/>
      <c r="B3" s="27" t="s">
        <v>8</v>
      </c>
      <c r="C3" s="8"/>
      <c r="D3" s="8"/>
      <c r="E3" s="8"/>
      <c r="F3" s="8"/>
      <c r="G3" s="8"/>
      <c r="H3" s="8"/>
      <c r="I3" s="9"/>
    </row>
    <row r="4" spans="1:13" ht="9" customHeight="1">
      <c r="B4" s="10"/>
    </row>
    <row r="5" spans="1:13" s="13" customFormat="1">
      <c r="A5" s="12" t="s">
        <v>2</v>
      </c>
      <c r="B5" s="552" t="s">
        <v>727</v>
      </c>
      <c r="C5" s="553"/>
      <c r="D5" s="553"/>
      <c r="E5" s="553"/>
      <c r="F5" s="553"/>
      <c r="G5" s="553"/>
      <c r="H5" s="553"/>
      <c r="I5" s="554"/>
    </row>
    <row r="6" spans="1:13" ht="11.25" customHeight="1">
      <c r="B6" s="10"/>
    </row>
    <row r="7" spans="1:13">
      <c r="A7" s="14" t="s">
        <v>3</v>
      </c>
      <c r="B7" s="15" t="s">
        <v>9</v>
      </c>
      <c r="C7" s="16"/>
      <c r="D7" s="16"/>
      <c r="E7" s="16"/>
      <c r="F7" s="16"/>
      <c r="G7" s="16"/>
      <c r="H7" s="16"/>
      <c r="I7" s="17"/>
    </row>
    <row r="8" spans="1:13" ht="8.25" customHeight="1"/>
    <row r="9" spans="1:13" ht="6.75" customHeight="1"/>
    <row r="10" spans="1:13" ht="20.399999999999999">
      <c r="B10" s="18" t="s">
        <v>4</v>
      </c>
      <c r="C10" s="19"/>
      <c r="D10" s="19"/>
      <c r="E10" s="19"/>
      <c r="F10" s="19"/>
      <c r="G10" s="19"/>
      <c r="H10" s="19"/>
      <c r="I10" s="20"/>
    </row>
    <row r="12" spans="1:13">
      <c r="A12" s="21"/>
      <c r="B12" s="22" t="s">
        <v>10</v>
      </c>
      <c r="C12" s="19"/>
      <c r="D12" s="19"/>
      <c r="E12" s="19"/>
      <c r="F12" s="19"/>
      <c r="G12" s="19"/>
      <c r="H12" s="19"/>
      <c r="I12" s="20">
        <f>'GO-REKAPIT.'!$D$12</f>
        <v>0</v>
      </c>
      <c r="M12" s="467"/>
    </row>
    <row r="13" spans="1:13">
      <c r="A13" s="21"/>
      <c r="B13" s="10"/>
      <c r="M13" s="467"/>
    </row>
    <row r="14" spans="1:13">
      <c r="A14" s="21"/>
      <c r="B14" s="22" t="s">
        <v>11</v>
      </c>
      <c r="C14" s="19"/>
      <c r="D14" s="19"/>
      <c r="E14" s="19"/>
      <c r="F14" s="19"/>
      <c r="G14" s="19"/>
      <c r="H14" s="19"/>
      <c r="I14" s="20">
        <f>'EI-REKAPIT.'!C15</f>
        <v>0</v>
      </c>
      <c r="M14" s="467"/>
    </row>
    <row r="15" spans="1:13">
      <c r="A15" s="23"/>
      <c r="M15" s="467"/>
    </row>
    <row r="16" spans="1:13">
      <c r="A16" s="23"/>
      <c r="B16" s="22" t="s">
        <v>12</v>
      </c>
      <c r="C16" s="19"/>
      <c r="D16" s="19"/>
      <c r="E16" s="19"/>
      <c r="F16" s="19"/>
      <c r="G16" s="19"/>
      <c r="H16" s="19"/>
      <c r="I16" s="20">
        <f>'SI-REKAPIT.'!$D$15</f>
        <v>0</v>
      </c>
      <c r="M16" s="467"/>
    </row>
    <row r="17" spans="1:12">
      <c r="A17" s="23"/>
      <c r="I17" s="4"/>
    </row>
    <row r="18" spans="1:12" ht="14.4" thickBot="1">
      <c r="A18" s="21"/>
      <c r="B18" s="10"/>
    </row>
    <row r="19" spans="1:12" s="24" customFormat="1" ht="20.100000000000001" customHeight="1" thickBot="1">
      <c r="B19" s="458" t="s">
        <v>5</v>
      </c>
      <c r="C19" s="459"/>
      <c r="D19" s="459"/>
      <c r="E19" s="459"/>
      <c r="F19" s="459"/>
      <c r="G19" s="459"/>
      <c r="H19" s="459"/>
      <c r="I19" s="549">
        <f>SUM(I11:I18)</f>
        <v>0</v>
      </c>
    </row>
    <row r="20" spans="1:12">
      <c r="I20" s="462"/>
    </row>
    <row r="21" spans="1:12">
      <c r="I21" s="462"/>
    </row>
    <row r="22" spans="1:12">
      <c r="I22" s="462"/>
    </row>
    <row r="23" spans="1:12">
      <c r="I23" s="462"/>
      <c r="L23" s="467"/>
    </row>
    <row r="24" spans="1:12">
      <c r="I24" s="465"/>
    </row>
  </sheetData>
  <sheetProtection selectLockedCells="1" selectUnlockedCells="1"/>
  <mergeCells count="1">
    <mergeCell ref="B5:I5"/>
  </mergeCells>
  <pageMargins left="0.78740157480314965" right="0.59055118110236227" top="0.63" bottom="0.55118110236220474" header="0.51181102362204722" footer="0.51181102362204722"/>
  <pageSetup paperSize="9" scale="98" firstPageNumber="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D73"/>
  <sheetViews>
    <sheetView view="pageBreakPreview" zoomScaleNormal="100" zoomScaleSheetLayoutView="100" workbookViewId="0">
      <selection activeCell="B8" sqref="B8"/>
    </sheetView>
  </sheetViews>
  <sheetFormatPr defaultColWidth="9.109375" defaultRowHeight="13.2"/>
  <cols>
    <col min="1" max="1" width="15.44140625" style="28" customWidth="1"/>
    <col min="2" max="2" width="56.6640625" style="40" customWidth="1"/>
    <col min="3" max="3" width="2.5546875" style="40" customWidth="1"/>
    <col min="4" max="4" width="15.6640625" style="40" customWidth="1"/>
    <col min="5" max="16384" width="9.109375" style="28"/>
  </cols>
  <sheetData>
    <row r="1" spans="1:4" ht="15.6">
      <c r="A1" s="557"/>
      <c r="B1" s="558"/>
      <c r="C1" s="558"/>
      <c r="D1" s="558"/>
    </row>
    <row r="2" spans="1:4" ht="15">
      <c r="A2" s="555" t="s">
        <v>728</v>
      </c>
      <c r="B2" s="556"/>
      <c r="C2" s="556"/>
      <c r="D2" s="556"/>
    </row>
    <row r="3" spans="1:4" ht="15.75" customHeight="1">
      <c r="A3" s="30"/>
      <c r="B3" s="28"/>
      <c r="C3" s="29"/>
      <c r="D3" s="29"/>
    </row>
    <row r="4" spans="1:4" ht="21">
      <c r="A4" s="30" t="s">
        <v>13</v>
      </c>
      <c r="B4" s="28"/>
      <c r="C4" s="29"/>
      <c r="D4" s="29"/>
    </row>
    <row r="5" spans="1:4" ht="15">
      <c r="B5" s="31"/>
      <c r="C5" s="29"/>
      <c r="D5" s="29"/>
    </row>
    <row r="6" spans="1:4">
      <c r="A6" s="32" t="s">
        <v>519</v>
      </c>
      <c r="B6" s="33" t="s">
        <v>39</v>
      </c>
      <c r="C6" s="29"/>
      <c r="D6" s="481">
        <f>'GO-ENp_G'!$F$24</f>
        <v>0</v>
      </c>
    </row>
    <row r="7" spans="1:4">
      <c r="A7" s="32" t="s">
        <v>520</v>
      </c>
      <c r="B7" s="33" t="s">
        <v>30</v>
      </c>
      <c r="C7" s="29"/>
      <c r="D7" s="481">
        <f>'GO-EnP_P2'!$F$24</f>
        <v>0</v>
      </c>
    </row>
    <row r="8" spans="1:4">
      <c r="B8" s="35"/>
      <c r="C8" s="29"/>
      <c r="D8" s="482"/>
    </row>
    <row r="9" spans="1:4">
      <c r="B9" s="35"/>
      <c r="C9" s="29"/>
      <c r="D9" s="482"/>
    </row>
    <row r="10" spans="1:4" ht="15">
      <c r="B10" s="31"/>
      <c r="C10" s="29"/>
      <c r="D10" s="482"/>
    </row>
    <row r="11" spans="1:4">
      <c r="B11" s="37"/>
      <c r="C11" s="29"/>
      <c r="D11" s="29"/>
    </row>
    <row r="12" spans="1:4" ht="18.75" customHeight="1" thickBot="1">
      <c r="A12" s="468"/>
      <c r="B12" s="469" t="s">
        <v>0</v>
      </c>
      <c r="C12" s="470"/>
      <c r="D12" s="550">
        <f>SUM(D2:D11)</f>
        <v>0</v>
      </c>
    </row>
    <row r="13" spans="1:4" ht="18.75" customHeight="1">
      <c r="B13" s="38"/>
      <c r="C13" s="39"/>
      <c r="D13" s="462"/>
    </row>
    <row r="14" spans="1:4">
      <c r="B14" s="29"/>
      <c r="C14" s="29"/>
      <c r="D14" s="462"/>
    </row>
    <row r="15" spans="1:4">
      <c r="B15" s="29"/>
      <c r="C15" s="29"/>
      <c r="D15" s="462"/>
    </row>
    <row r="16" spans="1:4">
      <c r="B16" s="29"/>
      <c r="C16" s="29"/>
      <c r="D16" s="462"/>
    </row>
    <row r="17" spans="2:4">
      <c r="B17" s="29"/>
      <c r="C17" s="29"/>
      <c r="D17" s="465"/>
    </row>
    <row r="18" spans="2:4">
      <c r="B18" s="29"/>
      <c r="C18" s="29"/>
      <c r="D18" s="29"/>
    </row>
    <row r="19" spans="2:4">
      <c r="B19" s="29"/>
      <c r="C19" s="29"/>
      <c r="D19" s="29"/>
    </row>
    <row r="20" spans="2:4">
      <c r="B20" s="29"/>
      <c r="C20" s="29"/>
      <c r="D20" s="29"/>
    </row>
    <row r="21" spans="2:4">
      <c r="B21" s="29"/>
      <c r="C21" s="29"/>
      <c r="D21" s="29"/>
    </row>
    <row r="22" spans="2:4">
      <c r="B22" s="29"/>
      <c r="C22" s="29"/>
      <c r="D22" s="29"/>
    </row>
    <row r="23" spans="2:4">
      <c r="B23" s="29"/>
      <c r="C23" s="29"/>
      <c r="D23" s="29"/>
    </row>
    <row r="24" spans="2:4">
      <c r="B24" s="29"/>
      <c r="C24" s="29"/>
      <c r="D24" s="29"/>
    </row>
    <row r="25" spans="2:4">
      <c r="B25" s="29"/>
      <c r="C25" s="29"/>
      <c r="D25" s="29"/>
    </row>
    <row r="26" spans="2:4">
      <c r="B26" s="29"/>
      <c r="C26" s="29"/>
      <c r="D26" s="29"/>
    </row>
    <row r="27" spans="2:4">
      <c r="B27" s="29"/>
      <c r="C27" s="29"/>
      <c r="D27" s="29"/>
    </row>
    <row r="28" spans="2:4">
      <c r="B28" s="29"/>
      <c r="C28" s="29"/>
      <c r="D28" s="29"/>
    </row>
    <row r="29" spans="2:4">
      <c r="B29" s="29"/>
      <c r="C29" s="29"/>
      <c r="D29" s="29"/>
    </row>
    <row r="30" spans="2:4">
      <c r="B30" s="29"/>
      <c r="C30" s="29"/>
      <c r="D30" s="29"/>
    </row>
    <row r="31" spans="2:4">
      <c r="B31" s="29"/>
      <c r="C31" s="29"/>
      <c r="D31" s="29"/>
    </row>
    <row r="32" spans="2:4">
      <c r="B32" s="29"/>
      <c r="C32" s="29"/>
      <c r="D32" s="29"/>
    </row>
    <row r="33" spans="2:4">
      <c r="B33" s="29"/>
      <c r="C33" s="29"/>
      <c r="D33" s="29"/>
    </row>
    <row r="34" spans="2:4">
      <c r="B34" s="29"/>
      <c r="C34" s="29"/>
      <c r="D34" s="29"/>
    </row>
    <row r="35" spans="2:4">
      <c r="B35" s="29"/>
      <c r="C35" s="29"/>
      <c r="D35" s="29"/>
    </row>
    <row r="36" spans="2:4">
      <c r="B36" s="28"/>
      <c r="C36" s="28"/>
      <c r="D36" s="28"/>
    </row>
    <row r="37" spans="2:4">
      <c r="B37" s="28"/>
      <c r="C37" s="28"/>
      <c r="D37" s="28"/>
    </row>
    <row r="38" spans="2:4">
      <c r="B38" s="28"/>
      <c r="C38" s="28"/>
      <c r="D38" s="28"/>
    </row>
    <row r="39" spans="2:4">
      <c r="B39" s="28"/>
      <c r="C39" s="28"/>
      <c r="D39" s="28"/>
    </row>
    <row r="40" spans="2:4">
      <c r="B40" s="28"/>
      <c r="C40" s="28"/>
      <c r="D40" s="28"/>
    </row>
    <row r="41" spans="2:4">
      <c r="B41" s="28"/>
      <c r="C41" s="28"/>
      <c r="D41" s="28"/>
    </row>
    <row r="42" spans="2:4">
      <c r="B42" s="28"/>
      <c r="C42" s="28"/>
      <c r="D42" s="28"/>
    </row>
    <row r="43" spans="2:4">
      <c r="B43" s="28"/>
      <c r="C43" s="28"/>
      <c r="D43" s="28"/>
    </row>
    <row r="44" spans="2:4">
      <c r="B44" s="28"/>
      <c r="C44" s="28"/>
      <c r="D44" s="28"/>
    </row>
    <row r="45" spans="2:4">
      <c r="B45" s="28"/>
      <c r="C45" s="28"/>
      <c r="D45" s="28"/>
    </row>
    <row r="46" spans="2:4">
      <c r="B46" s="28"/>
      <c r="C46" s="28"/>
      <c r="D46" s="28"/>
    </row>
    <row r="47" spans="2:4">
      <c r="B47" s="28"/>
      <c r="C47" s="28"/>
      <c r="D47" s="28"/>
    </row>
    <row r="48" spans="2:4">
      <c r="B48" s="28"/>
      <c r="C48" s="28"/>
      <c r="D48" s="28"/>
    </row>
    <row r="49" s="28" customFormat="1"/>
    <row r="50" s="28" customFormat="1"/>
    <row r="51" s="28" customFormat="1"/>
    <row r="52" s="28" customFormat="1"/>
    <row r="53" s="28" customFormat="1"/>
    <row r="54" s="28" customFormat="1"/>
    <row r="55" s="28" customFormat="1"/>
    <row r="56" s="28" customFormat="1"/>
    <row r="57" s="28" customFormat="1"/>
    <row r="58" s="28" customFormat="1"/>
    <row r="59" s="28" customFormat="1"/>
    <row r="60" s="28" customFormat="1"/>
    <row r="61" s="28" customFormat="1"/>
    <row r="62" s="28" customFormat="1"/>
    <row r="63" s="28" customFormat="1"/>
    <row r="64" s="28" customFormat="1"/>
    <row r="65" s="28" customFormat="1"/>
    <row r="66" s="28" customFormat="1"/>
    <row r="67" s="28" customFormat="1"/>
    <row r="68" s="28" customFormat="1"/>
    <row r="69" s="28" customFormat="1"/>
    <row r="70" s="28" customFormat="1"/>
    <row r="71" s="28" customFormat="1"/>
    <row r="72" s="28" customFormat="1"/>
    <row r="73" s="28" customFormat="1"/>
  </sheetData>
  <mergeCells count="2">
    <mergeCell ref="A2:D2"/>
    <mergeCell ref="A1:D1"/>
  </mergeCells>
  <pageMargins left="0.70866141732283472" right="0.70866141732283472" top="0.74803149606299213" bottom="0.74803149606299213" header="0.31496062992125984" footer="0.31496062992125984"/>
  <pageSetup paperSize="9" scale="9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M31"/>
  <sheetViews>
    <sheetView view="pageBreakPreview" zoomScaleSheetLayoutView="100" workbookViewId="0">
      <selection activeCell="B4" sqref="B4"/>
    </sheetView>
  </sheetViews>
  <sheetFormatPr defaultColWidth="9.109375" defaultRowHeight="13.8"/>
  <cols>
    <col min="1" max="1" width="7.109375" style="46" customWidth="1"/>
    <col min="2" max="2" width="39.44140625" style="4" customWidth="1"/>
    <col min="3" max="3" width="8.33203125" style="46" customWidth="1"/>
    <col min="4" max="4" width="10.44140625" style="46" customWidth="1"/>
    <col min="5" max="5" width="8.6640625" style="47" customWidth="1"/>
    <col min="6" max="6" width="10.5546875" style="47" customWidth="1"/>
    <col min="7" max="7" width="9.109375" style="46"/>
    <col min="8" max="247" width="9.109375" style="4"/>
    <col min="248" max="16384" width="9.109375" style="48"/>
  </cols>
  <sheetData>
    <row r="1" spans="1:247" s="45" customFormat="1" ht="18.600000000000001" thickBot="1">
      <c r="A1" s="41" t="s">
        <v>31</v>
      </c>
      <c r="B1" s="42" t="s">
        <v>39</v>
      </c>
      <c r="C1" s="43"/>
      <c r="D1" s="43"/>
      <c r="E1" s="43"/>
      <c r="F1" s="44"/>
      <c r="G1" s="483"/>
    </row>
    <row r="2" spans="1:247" ht="14.4" thickTop="1"/>
    <row r="4" spans="1:247">
      <c r="A4" s="49" t="s">
        <v>32</v>
      </c>
      <c r="B4" s="10" t="s">
        <v>724</v>
      </c>
    </row>
    <row r="5" spans="1:247">
      <c r="A5" s="49"/>
      <c r="B5" s="10"/>
    </row>
    <row r="6" spans="1:247" s="51" customFormat="1">
      <c r="A6" s="50"/>
      <c r="B6" s="4"/>
      <c r="C6" s="46"/>
      <c r="D6" s="46"/>
      <c r="E6" s="47"/>
      <c r="F6" s="47"/>
      <c r="G6" s="46"/>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row>
    <row r="7" spans="1:247" s="51" customFormat="1" ht="14.4" thickBot="1">
      <c r="A7" s="52"/>
      <c r="B7" s="53" t="s">
        <v>14</v>
      </c>
      <c r="C7" s="54" t="s">
        <v>15</v>
      </c>
      <c r="D7" s="54" t="s">
        <v>16</v>
      </c>
      <c r="E7" s="54" t="s">
        <v>17</v>
      </c>
      <c r="F7" s="55" t="s">
        <v>18</v>
      </c>
      <c r="G7" s="49"/>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row>
    <row r="8" spans="1:247" s="51" customFormat="1" ht="14.4" thickTop="1">
      <c r="A8" s="50"/>
      <c r="B8" s="4"/>
      <c r="C8" s="46"/>
      <c r="D8" s="46"/>
      <c r="E8" s="47"/>
      <c r="F8" s="47"/>
      <c r="G8" s="46"/>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row>
    <row r="9" spans="1:247" ht="56.25" customHeight="1">
      <c r="A9" s="56" t="s">
        <v>33</v>
      </c>
      <c r="B9" s="57" t="s">
        <v>19</v>
      </c>
      <c r="C9" s="58" t="s">
        <v>20</v>
      </c>
      <c r="D9" s="59">
        <v>60</v>
      </c>
      <c r="E9" s="478">
        <v>0</v>
      </c>
      <c r="F9" s="478">
        <f t="shared" ref="F9" si="0">E9*D9</f>
        <v>0</v>
      </c>
    </row>
    <row r="10" spans="1:247">
      <c r="A10" s="50"/>
      <c r="B10" s="57"/>
      <c r="C10" s="58"/>
      <c r="D10" s="59"/>
      <c r="E10" s="479"/>
      <c r="F10" s="479"/>
    </row>
    <row r="11" spans="1:247" ht="148.5" customHeight="1">
      <c r="A11" s="56" t="s">
        <v>34</v>
      </c>
      <c r="B11" s="60" t="s">
        <v>21</v>
      </c>
      <c r="C11" s="61" t="s">
        <v>20</v>
      </c>
      <c r="D11" s="62">
        <v>60</v>
      </c>
      <c r="E11" s="478">
        <v>0</v>
      </c>
      <c r="F11" s="478">
        <f t="shared" ref="F11" si="1">E11*D11</f>
        <v>0</v>
      </c>
    </row>
    <row r="12" spans="1:247">
      <c r="A12" s="50"/>
      <c r="B12" s="57"/>
      <c r="C12" s="58"/>
      <c r="D12" s="59"/>
      <c r="E12" s="479"/>
      <c r="F12" s="479"/>
    </row>
    <row r="13" spans="1:247" ht="84" customHeight="1">
      <c r="A13" s="56" t="s">
        <v>35</v>
      </c>
      <c r="B13" s="60" t="s">
        <v>22</v>
      </c>
      <c r="C13" s="61"/>
      <c r="D13" s="62"/>
      <c r="E13" s="480"/>
      <c r="F13" s="480"/>
    </row>
    <row r="14" spans="1:247">
      <c r="A14" s="56"/>
      <c r="B14" s="60" t="s">
        <v>23</v>
      </c>
      <c r="C14" s="61" t="s">
        <v>20</v>
      </c>
      <c r="D14" s="62">
        <v>60</v>
      </c>
      <c r="E14" s="478">
        <v>0</v>
      </c>
      <c r="F14" s="478">
        <f t="shared" ref="F14:F15" si="2">E14*D14</f>
        <v>0</v>
      </c>
    </row>
    <row r="15" spans="1:247">
      <c r="A15" s="56"/>
      <c r="B15" s="60" t="s">
        <v>24</v>
      </c>
      <c r="C15" s="61" t="s">
        <v>20</v>
      </c>
      <c r="D15" s="62">
        <v>60</v>
      </c>
      <c r="E15" s="478">
        <v>0</v>
      </c>
      <c r="F15" s="478">
        <f t="shared" si="2"/>
        <v>0</v>
      </c>
    </row>
    <row r="16" spans="1:247">
      <c r="A16" s="56"/>
      <c r="B16" s="57"/>
      <c r="C16" s="58"/>
      <c r="D16" s="59"/>
      <c r="E16" s="479"/>
      <c r="F16" s="479"/>
    </row>
    <row r="17" spans="1:247" ht="96.6">
      <c r="A17" s="56" t="s">
        <v>36</v>
      </c>
      <c r="B17" s="60" t="s">
        <v>25</v>
      </c>
      <c r="C17" s="61" t="s">
        <v>20</v>
      </c>
      <c r="D17" s="62">
        <v>4</v>
      </c>
      <c r="E17" s="478">
        <v>0</v>
      </c>
      <c r="F17" s="478">
        <f t="shared" ref="F17" si="3">E17*D17</f>
        <v>0</v>
      </c>
    </row>
    <row r="18" spans="1:247">
      <c r="A18" s="56"/>
      <c r="B18" s="57"/>
      <c r="C18" s="58"/>
      <c r="D18" s="59"/>
      <c r="E18" s="479"/>
      <c r="F18" s="479"/>
    </row>
    <row r="19" spans="1:247" ht="75.75" customHeight="1">
      <c r="A19" s="56" t="s">
        <v>37</v>
      </c>
      <c r="B19" s="57" t="s">
        <v>26</v>
      </c>
      <c r="C19" s="58" t="s">
        <v>20</v>
      </c>
      <c r="D19" s="59">
        <v>180</v>
      </c>
      <c r="E19" s="478">
        <v>0</v>
      </c>
      <c r="F19" s="478">
        <f t="shared" ref="F19" si="4">E19*D19</f>
        <v>0</v>
      </c>
    </row>
    <row r="20" spans="1:247">
      <c r="A20" s="56"/>
      <c r="B20" s="57"/>
      <c r="C20" s="58"/>
      <c r="D20" s="59"/>
      <c r="E20" s="479"/>
      <c r="F20" s="479"/>
    </row>
    <row r="21" spans="1:247" ht="69.75" customHeight="1">
      <c r="A21" s="56" t="s">
        <v>38</v>
      </c>
      <c r="B21" s="57" t="s">
        <v>27</v>
      </c>
      <c r="C21" s="58" t="s">
        <v>20</v>
      </c>
      <c r="D21" s="59">
        <v>60</v>
      </c>
      <c r="E21" s="478">
        <v>0</v>
      </c>
      <c r="F21" s="478">
        <f t="shared" ref="F21" si="5">E21*D21</f>
        <v>0</v>
      </c>
    </row>
    <row r="22" spans="1:247">
      <c r="A22" s="56"/>
      <c r="B22" s="57"/>
      <c r="C22" s="58"/>
      <c r="D22" s="59"/>
      <c r="E22" s="475"/>
      <c r="F22" s="475"/>
    </row>
    <row r="23" spans="1:247" s="68" customFormat="1" ht="15" thickBot="1">
      <c r="A23" s="63"/>
      <c r="B23" s="64"/>
      <c r="C23" s="65"/>
      <c r="D23" s="66"/>
      <c r="E23" s="548"/>
      <c r="F23" s="476"/>
      <c r="G23" s="46"/>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row>
    <row r="24" spans="1:247" s="74" customFormat="1" ht="14.4" thickBot="1">
      <c r="A24" s="69"/>
      <c r="B24" s="70" t="s">
        <v>29</v>
      </c>
      <c r="C24" s="71"/>
      <c r="D24" s="72"/>
      <c r="E24" s="72"/>
      <c r="F24" s="477">
        <f>SUM(F1:F23)</f>
        <v>0</v>
      </c>
      <c r="G24" s="49"/>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c r="FF24" s="10"/>
      <c r="FG24" s="10"/>
      <c r="FH24" s="10"/>
      <c r="FI24" s="10"/>
      <c r="FJ24" s="10"/>
      <c r="FK24" s="10"/>
      <c r="FL24" s="10"/>
      <c r="FM24" s="10"/>
      <c r="FN24" s="10"/>
      <c r="FO24" s="10"/>
      <c r="FP24" s="10"/>
      <c r="FQ24" s="10"/>
      <c r="FR24" s="10"/>
      <c r="FS24" s="10"/>
      <c r="FT24" s="10"/>
      <c r="FU24" s="10"/>
      <c r="FV24" s="10"/>
      <c r="FW24" s="10"/>
      <c r="FX24" s="10"/>
      <c r="FY24" s="10"/>
      <c r="FZ24" s="10"/>
      <c r="GA24" s="10"/>
      <c r="GB24" s="10"/>
      <c r="GC24" s="10"/>
      <c r="GD24" s="10"/>
      <c r="GE24" s="10"/>
      <c r="GF24" s="10"/>
      <c r="GG24" s="10"/>
      <c r="GH24" s="10"/>
      <c r="GI24" s="10"/>
      <c r="GJ24" s="10"/>
      <c r="GK24" s="10"/>
      <c r="GL24" s="10"/>
      <c r="GM24" s="10"/>
      <c r="GN24" s="10"/>
      <c r="GO24" s="10"/>
      <c r="GP24" s="10"/>
      <c r="GQ24" s="10"/>
      <c r="GR24" s="10"/>
      <c r="GS24" s="10"/>
      <c r="GT24" s="10"/>
      <c r="GU24" s="10"/>
      <c r="GV24" s="10"/>
      <c r="GW24" s="10"/>
      <c r="GX24" s="10"/>
      <c r="GY24" s="10"/>
      <c r="GZ24" s="10"/>
      <c r="HA24" s="10"/>
      <c r="HB24" s="10"/>
      <c r="HC24" s="10"/>
      <c r="HD24" s="10"/>
      <c r="HE24" s="10"/>
      <c r="HF24" s="10"/>
      <c r="HG24" s="10"/>
      <c r="HH24" s="10"/>
      <c r="HI24" s="10"/>
      <c r="HJ24" s="10"/>
      <c r="HK24" s="10"/>
      <c r="HL24" s="10"/>
      <c r="HM24" s="10"/>
      <c r="HN24" s="10"/>
      <c r="HO24" s="10"/>
      <c r="HP24" s="10"/>
      <c r="HQ24" s="10"/>
      <c r="HR24" s="10"/>
      <c r="HS24" s="10"/>
      <c r="HT24" s="10"/>
      <c r="HU24" s="10"/>
      <c r="HV24" s="10"/>
      <c r="HW24" s="10"/>
      <c r="HX24" s="10"/>
      <c r="HY24" s="10"/>
      <c r="HZ24" s="10"/>
      <c r="IA24" s="10"/>
      <c r="IB24" s="10"/>
      <c r="IC24" s="10"/>
      <c r="ID24" s="10"/>
      <c r="IE24" s="10"/>
      <c r="IF24" s="10"/>
      <c r="IG24" s="10"/>
      <c r="IH24" s="10"/>
      <c r="II24" s="10"/>
      <c r="IJ24" s="10"/>
      <c r="IK24" s="10"/>
      <c r="IL24" s="10"/>
      <c r="IM24" s="10"/>
    </row>
    <row r="25" spans="1:247" ht="14.4" thickTop="1">
      <c r="F25" s="462"/>
    </row>
    <row r="26" spans="1:247">
      <c r="F26" s="462"/>
    </row>
    <row r="27" spans="1:247">
      <c r="F27" s="462"/>
    </row>
    <row r="28" spans="1:247">
      <c r="F28" s="462"/>
    </row>
    <row r="29" spans="1:247">
      <c r="F29" s="464"/>
    </row>
    <row r="30" spans="1:247">
      <c r="F30" s="463"/>
    </row>
    <row r="31" spans="1:247">
      <c r="F31" s="463"/>
    </row>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&amp;L&amp;"Calibri,Krepko"&amp;9&amp;UKOTLOVNICA Z ZALOGOVNIKOM&amp;R&amp;9GLAVNA ENERGETSKA POSTAJA</oddHeader>
    <oddFooter>&amp;L&amp;A&amp;R&amp;P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M31"/>
  <sheetViews>
    <sheetView view="pageBreakPreview" zoomScaleSheetLayoutView="100" workbookViewId="0">
      <selection activeCell="B4" sqref="B4"/>
    </sheetView>
  </sheetViews>
  <sheetFormatPr defaultColWidth="9.109375" defaultRowHeight="13.8"/>
  <cols>
    <col min="1" max="1" width="7.109375" style="46" customWidth="1"/>
    <col min="2" max="2" width="39.44140625" style="4" customWidth="1"/>
    <col min="3" max="3" width="8.33203125" style="46" customWidth="1"/>
    <col min="4" max="4" width="10.44140625" style="46" customWidth="1"/>
    <col min="5" max="5" width="8.6640625" style="47" customWidth="1"/>
    <col min="6" max="6" width="10.5546875" style="47" customWidth="1"/>
    <col min="7" max="7" width="9.109375" style="46"/>
    <col min="8" max="247" width="9.109375" style="4"/>
    <col min="248" max="16384" width="9.109375" style="48"/>
  </cols>
  <sheetData>
    <row r="1" spans="1:247" s="45" customFormat="1" ht="18.600000000000001" thickBot="1">
      <c r="A1" s="41" t="s">
        <v>31</v>
      </c>
      <c r="B1" s="42" t="s">
        <v>30</v>
      </c>
      <c r="C1" s="43"/>
      <c r="D1" s="43"/>
      <c r="E1" s="43"/>
      <c r="F1" s="44"/>
    </row>
    <row r="2" spans="1:247" ht="14.4" thickTop="1"/>
    <row r="4" spans="1:247">
      <c r="A4" s="49" t="s">
        <v>32</v>
      </c>
      <c r="B4" s="10" t="s">
        <v>725</v>
      </c>
      <c r="G4" s="4"/>
    </row>
    <row r="5" spans="1:247">
      <c r="A5" s="49"/>
      <c r="B5" s="10"/>
      <c r="G5" s="4"/>
    </row>
    <row r="6" spans="1:247" s="51" customFormat="1">
      <c r="A6" s="50"/>
      <c r="B6" s="4"/>
      <c r="C6" s="46"/>
      <c r="D6" s="46"/>
      <c r="E6" s="47"/>
      <c r="F6" s="47"/>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row>
    <row r="7" spans="1:247" s="51" customFormat="1" ht="14.4" thickBot="1">
      <c r="A7" s="52"/>
      <c r="B7" s="53" t="s">
        <v>14</v>
      </c>
      <c r="C7" s="54" t="s">
        <v>15</v>
      </c>
      <c r="D7" s="54" t="s">
        <v>16</v>
      </c>
      <c r="E7" s="55" t="s">
        <v>17</v>
      </c>
      <c r="F7" s="55" t="s">
        <v>18</v>
      </c>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row>
    <row r="8" spans="1:247" s="51" customFormat="1" ht="14.4" thickTop="1">
      <c r="A8" s="50"/>
      <c r="B8" s="4"/>
      <c r="C8" s="46"/>
      <c r="D8" s="46"/>
      <c r="E8" s="47"/>
      <c r="F8" s="47"/>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row>
    <row r="9" spans="1:247" ht="56.25" customHeight="1">
      <c r="A9" s="56" t="s">
        <v>33</v>
      </c>
      <c r="B9" s="57" t="s">
        <v>19</v>
      </c>
      <c r="C9" s="58" t="s">
        <v>20</v>
      </c>
      <c r="D9" s="59">
        <v>20</v>
      </c>
      <c r="E9" s="478">
        <v>0</v>
      </c>
      <c r="F9" s="478">
        <f t="shared" ref="F9" si="0">E9*D9</f>
        <v>0</v>
      </c>
    </row>
    <row r="10" spans="1:247">
      <c r="A10" s="50"/>
      <c r="B10" s="57"/>
      <c r="C10" s="58"/>
      <c r="D10" s="59"/>
      <c r="E10" s="478"/>
      <c r="F10" s="478"/>
      <c r="G10" s="4"/>
    </row>
    <row r="11" spans="1:247" ht="148.5" customHeight="1">
      <c r="A11" s="56" t="s">
        <v>34</v>
      </c>
      <c r="B11" s="60" t="s">
        <v>21</v>
      </c>
      <c r="C11" s="61" t="s">
        <v>20</v>
      </c>
      <c r="D11" s="62">
        <v>20</v>
      </c>
      <c r="E11" s="478">
        <v>0</v>
      </c>
      <c r="F11" s="478">
        <f t="shared" ref="F11" si="1">E11*D11</f>
        <v>0</v>
      </c>
    </row>
    <row r="12" spans="1:247">
      <c r="A12" s="50"/>
      <c r="B12" s="57"/>
      <c r="C12" s="58"/>
      <c r="D12" s="59"/>
      <c r="E12" s="478"/>
      <c r="F12" s="478"/>
      <c r="G12" s="4"/>
    </row>
    <row r="13" spans="1:247" ht="82.8">
      <c r="A13" s="56" t="s">
        <v>35</v>
      </c>
      <c r="B13" s="60" t="s">
        <v>22</v>
      </c>
      <c r="C13" s="61"/>
      <c r="D13" s="62"/>
      <c r="E13" s="478"/>
      <c r="F13" s="478"/>
      <c r="G13" s="4"/>
    </row>
    <row r="14" spans="1:247">
      <c r="A14" s="56"/>
      <c r="B14" s="60" t="s">
        <v>23</v>
      </c>
      <c r="C14" s="61" t="s">
        <v>20</v>
      </c>
      <c r="D14" s="62">
        <v>20</v>
      </c>
      <c r="E14" s="478">
        <v>0</v>
      </c>
      <c r="F14" s="478">
        <f t="shared" ref="F14:F15" si="2">E14*D14</f>
        <v>0</v>
      </c>
    </row>
    <row r="15" spans="1:247">
      <c r="A15" s="56"/>
      <c r="B15" s="60" t="s">
        <v>24</v>
      </c>
      <c r="C15" s="61" t="s">
        <v>20</v>
      </c>
      <c r="D15" s="62">
        <v>20</v>
      </c>
      <c r="E15" s="478">
        <v>0</v>
      </c>
      <c r="F15" s="478">
        <f t="shared" si="2"/>
        <v>0</v>
      </c>
    </row>
    <row r="16" spans="1:247">
      <c r="A16" s="56"/>
      <c r="B16" s="57"/>
      <c r="C16" s="58"/>
      <c r="D16" s="59"/>
      <c r="E16" s="478"/>
      <c r="F16" s="478"/>
    </row>
    <row r="17" spans="1:247" ht="96.6">
      <c r="A17" s="56" t="s">
        <v>36</v>
      </c>
      <c r="B17" s="60" t="s">
        <v>25</v>
      </c>
      <c r="C17" s="61" t="s">
        <v>20</v>
      </c>
      <c r="D17" s="62">
        <v>10</v>
      </c>
      <c r="E17" s="478">
        <v>0</v>
      </c>
      <c r="F17" s="478">
        <f t="shared" ref="F17" si="3">E17*D17</f>
        <v>0</v>
      </c>
    </row>
    <row r="18" spans="1:247">
      <c r="A18" s="56"/>
      <c r="B18" s="57"/>
      <c r="C18" s="58"/>
      <c r="D18" s="59"/>
      <c r="E18" s="478"/>
      <c r="F18" s="478"/>
      <c r="G18" s="4"/>
    </row>
    <row r="19" spans="1:247" ht="75.75" customHeight="1">
      <c r="A19" s="56" t="s">
        <v>37</v>
      </c>
      <c r="B19" s="57" t="s">
        <v>26</v>
      </c>
      <c r="C19" s="58" t="s">
        <v>20</v>
      </c>
      <c r="D19" s="59">
        <v>60</v>
      </c>
      <c r="E19" s="478">
        <v>0</v>
      </c>
      <c r="F19" s="478">
        <f t="shared" ref="F19" si="4">E19*D19</f>
        <v>0</v>
      </c>
    </row>
    <row r="20" spans="1:247">
      <c r="A20" s="56"/>
      <c r="B20" s="57"/>
      <c r="C20" s="58"/>
      <c r="D20" s="59"/>
      <c r="E20" s="478"/>
      <c r="F20" s="478"/>
      <c r="G20" s="4"/>
    </row>
    <row r="21" spans="1:247">
      <c r="E21" s="478"/>
      <c r="F21" s="478"/>
    </row>
    <row r="22" spans="1:247" ht="69.75" customHeight="1">
      <c r="A22" s="56" t="s">
        <v>38</v>
      </c>
      <c r="B22" s="57" t="s">
        <v>27</v>
      </c>
      <c r="C22" s="58" t="s">
        <v>20</v>
      </c>
      <c r="D22" s="59">
        <v>20</v>
      </c>
      <c r="E22" s="478">
        <v>0</v>
      </c>
      <c r="F22" s="478">
        <f t="shared" ref="F22" si="5">E22*D22</f>
        <v>0</v>
      </c>
    </row>
    <row r="23" spans="1:247" s="68" customFormat="1" ht="15" thickBot="1">
      <c r="A23" s="63"/>
      <c r="B23" s="64"/>
      <c r="C23" s="65"/>
      <c r="D23" s="66"/>
      <c r="E23" s="67"/>
      <c r="F23" s="474"/>
      <c r="G23" s="46"/>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row>
    <row r="24" spans="1:247" s="74" customFormat="1" ht="14.4" thickBot="1">
      <c r="A24" s="69"/>
      <c r="B24" s="70" t="s">
        <v>28</v>
      </c>
      <c r="C24" s="71"/>
      <c r="D24" s="72"/>
      <c r="E24" s="73"/>
      <c r="F24" s="473">
        <f>SUM(F1:F23)</f>
        <v>0</v>
      </c>
      <c r="G24" s="49"/>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c r="FF24" s="10"/>
      <c r="FG24" s="10"/>
      <c r="FH24" s="10"/>
      <c r="FI24" s="10"/>
      <c r="FJ24" s="10"/>
      <c r="FK24" s="10"/>
      <c r="FL24" s="10"/>
      <c r="FM24" s="10"/>
      <c r="FN24" s="10"/>
      <c r="FO24" s="10"/>
      <c r="FP24" s="10"/>
      <c r="FQ24" s="10"/>
      <c r="FR24" s="10"/>
      <c r="FS24" s="10"/>
      <c r="FT24" s="10"/>
      <c r="FU24" s="10"/>
      <c r="FV24" s="10"/>
      <c r="FW24" s="10"/>
      <c r="FX24" s="10"/>
      <c r="FY24" s="10"/>
      <c r="FZ24" s="10"/>
      <c r="GA24" s="10"/>
      <c r="GB24" s="10"/>
      <c r="GC24" s="10"/>
      <c r="GD24" s="10"/>
      <c r="GE24" s="10"/>
      <c r="GF24" s="10"/>
      <c r="GG24" s="10"/>
      <c r="GH24" s="10"/>
      <c r="GI24" s="10"/>
      <c r="GJ24" s="10"/>
      <c r="GK24" s="10"/>
      <c r="GL24" s="10"/>
      <c r="GM24" s="10"/>
      <c r="GN24" s="10"/>
      <c r="GO24" s="10"/>
      <c r="GP24" s="10"/>
      <c r="GQ24" s="10"/>
      <c r="GR24" s="10"/>
      <c r="GS24" s="10"/>
      <c r="GT24" s="10"/>
      <c r="GU24" s="10"/>
      <c r="GV24" s="10"/>
      <c r="GW24" s="10"/>
      <c r="GX24" s="10"/>
      <c r="GY24" s="10"/>
      <c r="GZ24" s="10"/>
      <c r="HA24" s="10"/>
      <c r="HB24" s="10"/>
      <c r="HC24" s="10"/>
      <c r="HD24" s="10"/>
      <c r="HE24" s="10"/>
      <c r="HF24" s="10"/>
      <c r="HG24" s="10"/>
      <c r="HH24" s="10"/>
      <c r="HI24" s="10"/>
      <c r="HJ24" s="10"/>
      <c r="HK24" s="10"/>
      <c r="HL24" s="10"/>
      <c r="HM24" s="10"/>
      <c r="HN24" s="10"/>
      <c r="HO24" s="10"/>
      <c r="HP24" s="10"/>
      <c r="HQ24" s="10"/>
      <c r="HR24" s="10"/>
      <c r="HS24" s="10"/>
      <c r="HT24" s="10"/>
      <c r="HU24" s="10"/>
      <c r="HV24" s="10"/>
      <c r="HW24" s="10"/>
      <c r="HX24" s="10"/>
      <c r="HY24" s="10"/>
      <c r="HZ24" s="10"/>
      <c r="IA24" s="10"/>
      <c r="IB24" s="10"/>
      <c r="IC24" s="10"/>
      <c r="ID24" s="10"/>
      <c r="IE24" s="10"/>
      <c r="IF24" s="10"/>
      <c r="IG24" s="10"/>
      <c r="IH24" s="10"/>
      <c r="II24" s="10"/>
      <c r="IJ24" s="10"/>
      <c r="IK24" s="10"/>
      <c r="IL24" s="10"/>
      <c r="IM24" s="10"/>
    </row>
    <row r="25" spans="1:247" ht="14.4" thickTop="1">
      <c r="F25" s="462"/>
    </row>
    <row r="26" spans="1:247">
      <c r="F26" s="462"/>
    </row>
    <row r="27" spans="1:247">
      <c r="F27" s="462"/>
    </row>
    <row r="28" spans="1:247">
      <c r="F28" s="462"/>
    </row>
    <row r="29" spans="1:247">
      <c r="F29" s="464"/>
    </row>
    <row r="30" spans="1:247">
      <c r="F30" s="463"/>
    </row>
    <row r="31" spans="1:247">
      <c r="F31" s="463"/>
    </row>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horizontalDpi="300" verticalDpi="300" r:id="rId1"/>
  <headerFooter alignWithMargins="0">
    <oddHeader xml:space="preserve">&amp;L&amp;"Calibri,Krepko"&amp;9&amp;UKOTLOVNICA Z ZALOGOVNIKOM&amp;R&amp;9ENERGETSKA POSTAJA V PRIZIDKU 2
</oddHeader>
    <oddFooter>&amp;L&amp;A&amp;R&amp;P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2:K24"/>
  <sheetViews>
    <sheetView view="pageBreakPreview" zoomScaleSheetLayoutView="100" workbookViewId="0">
      <selection activeCell="B6" sqref="B6"/>
    </sheetView>
  </sheetViews>
  <sheetFormatPr defaultColWidth="9.109375" defaultRowHeight="15.6"/>
  <cols>
    <col min="1" max="1" width="9.109375" style="345"/>
    <col min="2" max="2" width="82" style="345" customWidth="1"/>
    <col min="3" max="3" width="17.33203125" style="349" customWidth="1"/>
    <col min="4" max="7" width="9.109375" style="346"/>
    <col min="8" max="8" width="9.109375" style="345"/>
    <col min="9" max="11" width="9.109375" style="346"/>
    <col min="12" max="16384" width="9.109375" style="345"/>
  </cols>
  <sheetData>
    <row r="2" spans="1:8" ht="18">
      <c r="A2" s="342"/>
      <c r="B2" s="487" t="s">
        <v>729</v>
      </c>
      <c r="C2" s="344"/>
    </row>
    <row r="3" spans="1:8" ht="20.25" customHeight="1">
      <c r="A3" s="342"/>
      <c r="B3" s="343"/>
      <c r="C3" s="344"/>
    </row>
    <row r="4" spans="1:8">
      <c r="A4" s="342"/>
      <c r="B4" s="347"/>
      <c r="C4" s="344"/>
    </row>
    <row r="5" spans="1:8">
      <c r="A5" s="342"/>
      <c r="B5" s="348" t="s">
        <v>51</v>
      </c>
    </row>
    <row r="6" spans="1:8">
      <c r="A6" s="342"/>
    </row>
    <row r="7" spans="1:8">
      <c r="A7" s="350" t="s">
        <v>613</v>
      </c>
      <c r="B7" s="351" t="s">
        <v>716</v>
      </c>
      <c r="C7" s="349">
        <f>'EI-EnP_G_Krmiljenje'!E138</f>
        <v>0</v>
      </c>
    </row>
    <row r="8" spans="1:8">
      <c r="A8" s="350" t="s">
        <v>614</v>
      </c>
      <c r="B8" s="351" t="s">
        <v>717</v>
      </c>
      <c r="C8" s="349">
        <f>'EI-EnP_G_Ostalo'!E14</f>
        <v>0</v>
      </c>
    </row>
    <row r="9" spans="1:8">
      <c r="A9" s="350" t="s">
        <v>718</v>
      </c>
      <c r="B9" s="351" t="s">
        <v>720</v>
      </c>
      <c r="C9" s="349">
        <f>'EI-EnP_P2_Krmiljenje'!$E$137</f>
        <v>0</v>
      </c>
    </row>
    <row r="10" spans="1:8">
      <c r="A10" s="350" t="s">
        <v>719</v>
      </c>
      <c r="B10" s="351" t="s">
        <v>721</v>
      </c>
      <c r="C10" s="349">
        <f>'EI-EnP_P2_Ostalo'!$E$14</f>
        <v>0</v>
      </c>
    </row>
    <row r="11" spans="1:8">
      <c r="A11" s="350"/>
      <c r="B11" s="351"/>
    </row>
    <row r="12" spans="1:8">
      <c r="A12" s="350"/>
      <c r="B12" s="351"/>
    </row>
    <row r="13" spans="1:8">
      <c r="A13" s="350"/>
      <c r="B13" s="352"/>
    </row>
    <row r="14" spans="1:8">
      <c r="B14" s="347"/>
    </row>
    <row r="15" spans="1:8" ht="16.2" thickBot="1">
      <c r="A15" s="471"/>
      <c r="B15" s="472" t="s">
        <v>615</v>
      </c>
      <c r="C15" s="551">
        <f>SUM(C5:C14)</f>
        <v>0</v>
      </c>
    </row>
    <row r="16" spans="1:8" s="346" customFormat="1">
      <c r="A16" s="345"/>
      <c r="B16" s="342"/>
      <c r="C16" s="462"/>
      <c r="H16" s="345"/>
    </row>
    <row r="17" spans="1:11" s="346" customFormat="1">
      <c r="A17" s="342"/>
      <c r="B17" s="347"/>
      <c r="C17" s="462"/>
      <c r="H17" s="345"/>
    </row>
    <row r="18" spans="1:11" s="346" customFormat="1">
      <c r="A18" s="342"/>
      <c r="B18" s="347"/>
      <c r="C18" s="462"/>
      <c r="H18" s="345"/>
    </row>
    <row r="19" spans="1:11">
      <c r="A19" s="342"/>
      <c r="C19" s="462"/>
      <c r="D19" s="345"/>
      <c r="E19" s="345"/>
      <c r="F19" s="345"/>
      <c r="G19" s="345"/>
      <c r="I19" s="345"/>
      <c r="J19" s="345"/>
      <c r="K19" s="345"/>
    </row>
    <row r="20" spans="1:11">
      <c r="D20" s="345"/>
      <c r="E20" s="345"/>
      <c r="F20" s="345"/>
      <c r="G20" s="345"/>
      <c r="I20" s="345"/>
      <c r="J20" s="345"/>
      <c r="K20" s="345"/>
    </row>
    <row r="21" spans="1:11">
      <c r="B21" s="342"/>
      <c r="D21" s="345"/>
      <c r="E21" s="345"/>
      <c r="F21" s="345"/>
      <c r="G21" s="345"/>
      <c r="I21" s="345"/>
      <c r="J21" s="345"/>
      <c r="K21" s="345"/>
    </row>
    <row r="22" spans="1:11">
      <c r="B22" s="347"/>
      <c r="D22" s="345"/>
      <c r="E22" s="345"/>
      <c r="F22" s="345"/>
      <c r="G22" s="345"/>
      <c r="I22" s="345"/>
      <c r="J22" s="345"/>
      <c r="K22" s="345"/>
    </row>
    <row r="23" spans="1:11">
      <c r="B23" s="347"/>
      <c r="D23" s="345"/>
      <c r="E23" s="345"/>
      <c r="F23" s="345"/>
      <c r="G23" s="345"/>
      <c r="I23" s="345"/>
      <c r="J23" s="345"/>
      <c r="K23" s="345"/>
    </row>
    <row r="24" spans="1:11">
      <c r="D24" s="345"/>
      <c r="E24" s="345"/>
      <c r="F24" s="345"/>
      <c r="G24" s="345"/>
      <c r="I24" s="345"/>
      <c r="J24" s="345"/>
      <c r="K24" s="345"/>
    </row>
  </sheetData>
  <pageMargins left="0.70866141732283472" right="0.70866141732283472" top="0.74803149606299213" bottom="0.74803149606299213" header="0.31496062992125984" footer="0.31496062992125984"/>
  <pageSetup paperSize="9" scale="80" fitToHeight="0" orientation="portrait" horizontalDpi="300" verticalDpi="300" r:id="rId1"/>
  <headerFooter>
    <oddHeader>&amp;CProjektivni biro d.d.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259"/>
  <sheetViews>
    <sheetView view="pageBreakPreview" topLeftCell="A223" zoomScaleNormal="100" zoomScaleSheetLayoutView="100" workbookViewId="0">
      <selection activeCell="B2" sqref="B2"/>
    </sheetView>
  </sheetViews>
  <sheetFormatPr defaultColWidth="8.88671875" defaultRowHeight="15.6"/>
  <cols>
    <col min="1" max="1" width="6.6640625" style="354" customWidth="1"/>
    <col min="2" max="2" width="65.6640625" style="370" customWidth="1"/>
    <col min="3" max="3" width="7.6640625" style="356" customWidth="1"/>
    <col min="4" max="4" width="8.6640625" style="357" customWidth="1"/>
    <col min="5" max="5" width="10.5546875" style="357" customWidth="1"/>
    <col min="6" max="16384" width="8.88671875" style="358"/>
  </cols>
  <sheetData>
    <row r="1" spans="1:5">
      <c r="B1" s="355"/>
      <c r="D1" s="356"/>
    </row>
    <row r="2" spans="1:5" s="359" customFormat="1">
      <c r="B2" s="360" t="s">
        <v>616</v>
      </c>
    </row>
    <row r="3" spans="1:5" s="359" customFormat="1" ht="31.2">
      <c r="B3" s="361" t="s">
        <v>617</v>
      </c>
    </row>
    <row r="4" spans="1:5" ht="16.2" thickBot="1">
      <c r="B4" s="355"/>
      <c r="D4" s="356"/>
    </row>
    <row r="5" spans="1:5" s="364" customFormat="1" ht="16.2" thickBot="1">
      <c r="A5" s="362"/>
      <c r="B5" s="363"/>
      <c r="C5" s="486" t="s">
        <v>467</v>
      </c>
      <c r="D5" s="484" t="s">
        <v>618</v>
      </c>
      <c r="E5" s="485" t="s">
        <v>619</v>
      </c>
    </row>
    <row r="6" spans="1:5" ht="31.2">
      <c r="A6" s="365" t="s">
        <v>57</v>
      </c>
      <c r="B6" s="366" t="s">
        <v>620</v>
      </c>
      <c r="C6" s="367"/>
      <c r="D6" s="368"/>
      <c r="E6" s="369"/>
    </row>
    <row r="7" spans="1:5">
      <c r="A7" s="365"/>
      <c r="B7" s="370" t="s">
        <v>621</v>
      </c>
      <c r="C7" s="367"/>
      <c r="D7" s="368"/>
      <c r="E7" s="369"/>
    </row>
    <row r="8" spans="1:5">
      <c r="A8" s="371"/>
      <c r="B8" s="370" t="s">
        <v>622</v>
      </c>
      <c r="C8" s="372"/>
    </row>
    <row r="9" spans="1:5" s="375" customFormat="1" ht="31.2">
      <c r="A9" s="371"/>
      <c r="B9" s="370" t="s">
        <v>623</v>
      </c>
      <c r="C9" s="373"/>
      <c r="D9" s="374"/>
      <c r="E9" s="374"/>
    </row>
    <row r="10" spans="1:5" s="375" customFormat="1">
      <c r="A10" s="371"/>
      <c r="B10" s="370"/>
      <c r="C10" s="373"/>
      <c r="D10" s="374"/>
      <c r="E10" s="374"/>
    </row>
    <row r="11" spans="1:5" s="375" customFormat="1">
      <c r="A11" s="371"/>
      <c r="B11" s="376"/>
      <c r="C11" s="373"/>
      <c r="D11" s="374"/>
      <c r="E11" s="374"/>
    </row>
    <row r="12" spans="1:5" s="382" customFormat="1">
      <c r="A12" s="377" t="s">
        <v>624</v>
      </c>
      <c r="B12" s="378" t="s">
        <v>625</v>
      </c>
      <c r="C12" s="379"/>
      <c r="D12" s="380"/>
      <c r="E12" s="381"/>
    </row>
    <row r="13" spans="1:5" s="386" customFormat="1">
      <c r="A13" s="383"/>
      <c r="B13" s="384"/>
      <c r="C13" s="383"/>
      <c r="D13" s="383"/>
      <c r="E13" s="385"/>
    </row>
    <row r="14" spans="1:5" s="386" customFormat="1" ht="62.4">
      <c r="A14" s="387">
        <v>1</v>
      </c>
      <c r="B14" s="388" t="s">
        <v>626</v>
      </c>
      <c r="C14" s="389"/>
      <c r="D14" s="390"/>
      <c r="E14" s="385"/>
    </row>
    <row r="15" spans="1:5" s="386" customFormat="1" ht="31.2">
      <c r="A15" s="387"/>
      <c r="B15" s="391" t="s">
        <v>627</v>
      </c>
      <c r="C15" s="389"/>
      <c r="D15" s="390"/>
      <c r="E15" s="385"/>
    </row>
    <row r="16" spans="1:5" s="386" customFormat="1" ht="31.2">
      <c r="A16" s="387"/>
      <c r="B16" s="391" t="s">
        <v>628</v>
      </c>
      <c r="C16" s="389"/>
      <c r="D16" s="390"/>
      <c r="E16" s="385"/>
    </row>
    <row r="17" spans="1:5" s="386" customFormat="1" ht="31.2">
      <c r="A17" s="387"/>
      <c r="B17" s="391" t="s">
        <v>629</v>
      </c>
      <c r="C17" s="389"/>
      <c r="D17" s="390"/>
      <c r="E17" s="385"/>
    </row>
    <row r="18" spans="1:5" s="386" customFormat="1" ht="31.2">
      <c r="A18" s="387"/>
      <c r="B18" s="391" t="s">
        <v>630</v>
      </c>
      <c r="C18" s="389"/>
      <c r="D18" s="390"/>
      <c r="E18" s="385"/>
    </row>
    <row r="19" spans="1:5" s="386" customFormat="1" ht="31.2">
      <c r="A19" s="387"/>
      <c r="B19" s="391" t="s">
        <v>631</v>
      </c>
      <c r="C19" s="389"/>
      <c r="D19" s="390"/>
      <c r="E19" s="385"/>
    </row>
    <row r="20" spans="1:5" s="386" customFormat="1" ht="31.2">
      <c r="A20" s="387"/>
      <c r="B20" s="391" t="s">
        <v>632</v>
      </c>
      <c r="C20" s="392"/>
      <c r="D20" s="392"/>
      <c r="E20" s="385"/>
    </row>
    <row r="21" spans="1:5" s="386" customFormat="1" ht="31.2">
      <c r="A21" s="387"/>
      <c r="B21" s="391" t="s">
        <v>633</v>
      </c>
      <c r="C21" s="392"/>
      <c r="D21" s="392"/>
      <c r="E21" s="385"/>
    </row>
    <row r="22" spans="1:5" s="386" customFormat="1" ht="46.8">
      <c r="A22" s="387"/>
      <c r="B22" s="391" t="s">
        <v>634</v>
      </c>
      <c r="C22" s="392"/>
      <c r="D22" s="392"/>
      <c r="E22" s="385"/>
    </row>
    <row r="23" spans="1:5" s="386" customFormat="1" ht="31.2">
      <c r="A23" s="387"/>
      <c r="B23" s="391" t="s">
        <v>635</v>
      </c>
      <c r="C23" s="392"/>
      <c r="D23" s="392"/>
      <c r="E23" s="385"/>
    </row>
    <row r="24" spans="1:5" s="386" customFormat="1">
      <c r="A24" s="387"/>
      <c r="B24" s="391" t="s">
        <v>636</v>
      </c>
      <c r="C24" s="392"/>
      <c r="D24" s="392"/>
      <c r="E24" s="385"/>
    </row>
    <row r="25" spans="1:5" s="386" customFormat="1" ht="31.2">
      <c r="A25" s="387"/>
      <c r="B25" s="391" t="s">
        <v>637</v>
      </c>
      <c r="C25" s="392"/>
      <c r="D25" s="392"/>
      <c r="E25" s="385"/>
    </row>
    <row r="26" spans="1:5" s="386" customFormat="1">
      <c r="A26" s="387"/>
      <c r="B26" s="393" t="s">
        <v>638</v>
      </c>
      <c r="C26" s="394"/>
      <c r="D26" s="394"/>
      <c r="E26" s="385"/>
    </row>
    <row r="27" spans="1:5" s="382" customFormat="1">
      <c r="A27" s="395"/>
      <c r="B27" s="393" t="s">
        <v>639</v>
      </c>
      <c r="C27" s="394"/>
      <c r="D27" s="394"/>
      <c r="E27" s="381"/>
    </row>
    <row r="28" spans="1:5" s="386" customFormat="1" ht="62.4">
      <c r="A28" s="387"/>
      <c r="B28" s="393" t="s">
        <v>640</v>
      </c>
      <c r="C28" s="392"/>
      <c r="D28" s="394"/>
      <c r="E28" s="385"/>
    </row>
    <row r="29" spans="1:5" s="386" customFormat="1">
      <c r="A29" s="387"/>
      <c r="B29" s="393" t="s">
        <v>641</v>
      </c>
      <c r="C29" s="394"/>
      <c r="D29" s="394"/>
      <c r="E29" s="385"/>
    </row>
    <row r="30" spans="1:5" s="386" customFormat="1" ht="31.2">
      <c r="A30" s="387"/>
      <c r="B30" s="393" t="s">
        <v>642</v>
      </c>
      <c r="C30" s="392"/>
      <c r="D30" s="394"/>
      <c r="E30" s="385"/>
    </row>
    <row r="31" spans="1:5" s="386" customFormat="1" ht="31.2">
      <c r="A31" s="387"/>
      <c r="B31" s="391" t="s">
        <v>643</v>
      </c>
      <c r="C31" s="392"/>
      <c r="D31" s="392"/>
      <c r="E31" s="385"/>
    </row>
    <row r="32" spans="1:5" s="386" customFormat="1" ht="62.4">
      <c r="A32" s="387"/>
      <c r="B32" s="396" t="s">
        <v>644</v>
      </c>
      <c r="C32" s="392"/>
      <c r="D32" s="392"/>
      <c r="E32" s="385"/>
    </row>
    <row r="33" spans="1:6" s="386" customFormat="1">
      <c r="A33" s="387"/>
      <c r="B33" s="397" t="s">
        <v>63</v>
      </c>
      <c r="C33" s="392">
        <v>1</v>
      </c>
      <c r="D33" s="460">
        <v>0</v>
      </c>
      <c r="E33" s="460">
        <f t="shared" ref="E33" si="0">D33*C33</f>
        <v>0</v>
      </c>
    </row>
    <row r="34" spans="1:6" s="386" customFormat="1">
      <c r="A34" s="387"/>
      <c r="B34" s="397"/>
      <c r="C34" s="392"/>
      <c r="D34" s="392"/>
      <c r="E34" s="385"/>
    </row>
    <row r="35" spans="1:6" s="386" customFormat="1">
      <c r="A35" s="398"/>
      <c r="B35" s="399"/>
      <c r="C35" s="398"/>
      <c r="D35" s="398"/>
      <c r="E35" s="385"/>
    </row>
    <row r="36" spans="1:6">
      <c r="A36" s="400"/>
      <c r="B36" s="366"/>
      <c r="C36" s="358"/>
      <c r="D36" s="358"/>
    </row>
    <row r="37" spans="1:6" ht="31.2">
      <c r="A37" s="365" t="s">
        <v>61</v>
      </c>
      <c r="B37" s="366" t="s">
        <v>645</v>
      </c>
      <c r="C37" s="367"/>
      <c r="D37" s="368"/>
      <c r="E37" s="369"/>
    </row>
    <row r="38" spans="1:6" ht="31.2">
      <c r="A38" s="371"/>
      <c r="B38" s="370" t="s">
        <v>646</v>
      </c>
      <c r="C38" s="372"/>
    </row>
    <row r="39" spans="1:6">
      <c r="A39" s="400"/>
      <c r="C39" s="401"/>
      <c r="D39" s="359"/>
      <c r="E39" s="402"/>
    </row>
    <row r="40" spans="1:6" s="375" customFormat="1">
      <c r="A40" s="365" t="s">
        <v>647</v>
      </c>
      <c r="B40" s="366" t="s">
        <v>648</v>
      </c>
      <c r="C40" s="373"/>
      <c r="D40" s="374"/>
      <c r="E40" s="374"/>
    </row>
    <row r="41" spans="1:6" s="375" customFormat="1">
      <c r="A41" s="365"/>
      <c r="B41" s="366"/>
      <c r="C41" s="373"/>
      <c r="D41" s="374"/>
      <c r="E41" s="374"/>
    </row>
    <row r="42" spans="1:6" s="375" customFormat="1">
      <c r="A42" s="400" t="s">
        <v>57</v>
      </c>
      <c r="B42" s="370" t="s">
        <v>649</v>
      </c>
      <c r="C42" s="403"/>
      <c r="D42" s="374"/>
      <c r="E42" s="374"/>
    </row>
    <row r="43" spans="1:6" s="364" customFormat="1">
      <c r="A43" s="354"/>
      <c r="B43" s="404" t="s">
        <v>650</v>
      </c>
      <c r="C43" s="401"/>
      <c r="D43" s="359"/>
      <c r="E43" s="402"/>
    </row>
    <row r="44" spans="1:6" s="364" customFormat="1">
      <c r="A44" s="354"/>
      <c r="B44" s="404" t="s">
        <v>651</v>
      </c>
      <c r="C44" s="401"/>
      <c r="D44" s="359"/>
      <c r="E44" s="402"/>
    </row>
    <row r="45" spans="1:6" s="364" customFormat="1" ht="46.8">
      <c r="A45" s="354"/>
      <c r="B45" s="396" t="s">
        <v>652</v>
      </c>
      <c r="C45" s="401"/>
      <c r="D45" s="359"/>
      <c r="E45" s="402"/>
    </row>
    <row r="46" spans="1:6" s="364" customFormat="1">
      <c r="A46" s="354"/>
      <c r="B46" s="370" t="s">
        <v>63</v>
      </c>
      <c r="C46" s="401">
        <v>1</v>
      </c>
      <c r="D46" s="460">
        <v>0</v>
      </c>
      <c r="E46" s="460">
        <f t="shared" ref="E46" si="1">D46*C46</f>
        <v>0</v>
      </c>
      <c r="F46" s="386"/>
    </row>
    <row r="47" spans="1:6" s="364" customFormat="1">
      <c r="A47" s="354"/>
      <c r="B47" s="370"/>
      <c r="C47" s="401"/>
      <c r="D47" s="344"/>
      <c r="E47" s="402"/>
    </row>
    <row r="48" spans="1:6" s="375" customFormat="1">
      <c r="A48" s="400" t="s">
        <v>61</v>
      </c>
      <c r="B48" s="370" t="s">
        <v>653</v>
      </c>
      <c r="C48" s="403"/>
      <c r="D48" s="374"/>
      <c r="E48" s="374"/>
    </row>
    <row r="49" spans="1:6" s="364" customFormat="1">
      <c r="A49" s="354"/>
      <c r="B49" s="405" t="s">
        <v>654</v>
      </c>
      <c r="C49" s="401"/>
      <c r="D49" s="359"/>
      <c r="E49" s="402"/>
    </row>
    <row r="50" spans="1:6" s="364" customFormat="1">
      <c r="A50" s="354"/>
      <c r="B50" s="370" t="s">
        <v>655</v>
      </c>
      <c r="C50" s="401">
        <v>35</v>
      </c>
      <c r="D50" s="460">
        <v>0</v>
      </c>
      <c r="E50" s="460">
        <f t="shared" ref="E50" si="2">D50*C50</f>
        <v>0</v>
      </c>
      <c r="F50" s="386"/>
    </row>
    <row r="51" spans="1:6" s="364" customFormat="1">
      <c r="A51" s="354"/>
      <c r="B51" s="405" t="s">
        <v>656</v>
      </c>
      <c r="C51" s="401"/>
      <c r="D51" s="359"/>
      <c r="E51" s="402"/>
    </row>
    <row r="52" spans="1:6" s="364" customFormat="1">
      <c r="A52" s="354"/>
      <c r="B52" s="370" t="s">
        <v>655</v>
      </c>
      <c r="C52" s="401">
        <v>150</v>
      </c>
      <c r="D52" s="460">
        <v>0</v>
      </c>
      <c r="E52" s="460">
        <f t="shared" ref="E52" si="3">D52*C52</f>
        <v>0</v>
      </c>
      <c r="F52" s="386"/>
    </row>
    <row r="53" spans="1:6" s="364" customFormat="1">
      <c r="A53" s="354"/>
      <c r="B53" s="405" t="s">
        <v>657</v>
      </c>
      <c r="C53" s="401"/>
      <c r="D53" s="359"/>
      <c r="E53" s="402"/>
    </row>
    <row r="54" spans="1:6" s="364" customFormat="1">
      <c r="A54" s="354"/>
      <c r="B54" s="370" t="s">
        <v>655</v>
      </c>
      <c r="C54" s="401">
        <v>200</v>
      </c>
      <c r="D54" s="460">
        <v>0</v>
      </c>
      <c r="E54" s="460">
        <f t="shared" ref="E54" si="4">D54*C54</f>
        <v>0</v>
      </c>
      <c r="F54" s="386"/>
    </row>
    <row r="55" spans="1:6" s="364" customFormat="1">
      <c r="A55" s="354"/>
      <c r="B55" s="405" t="s">
        <v>658</v>
      </c>
      <c r="C55" s="401"/>
      <c r="D55" s="359"/>
      <c r="E55" s="402"/>
    </row>
    <row r="56" spans="1:6" s="364" customFormat="1">
      <c r="A56" s="354"/>
      <c r="B56" s="370" t="s">
        <v>655</v>
      </c>
      <c r="C56" s="401">
        <v>50</v>
      </c>
      <c r="D56" s="460">
        <v>0</v>
      </c>
      <c r="E56" s="460">
        <f t="shared" ref="E56" si="5">D56*C56</f>
        <v>0</v>
      </c>
      <c r="F56" s="386"/>
    </row>
    <row r="57" spans="1:6" s="364" customFormat="1">
      <c r="A57" s="354"/>
      <c r="B57" s="405" t="s">
        <v>659</v>
      </c>
      <c r="C57" s="401"/>
      <c r="D57" s="359"/>
      <c r="E57" s="402"/>
    </row>
    <row r="58" spans="1:6" s="364" customFormat="1">
      <c r="A58" s="354"/>
      <c r="B58" s="370" t="s">
        <v>655</v>
      </c>
      <c r="C58" s="401">
        <v>100</v>
      </c>
      <c r="D58" s="460">
        <v>0</v>
      </c>
      <c r="E58" s="460">
        <f t="shared" ref="E58" si="6">D58*C58</f>
        <v>0</v>
      </c>
      <c r="F58" s="386"/>
    </row>
    <row r="59" spans="1:6" s="364" customFormat="1">
      <c r="A59" s="354"/>
      <c r="B59" s="405" t="s">
        <v>660</v>
      </c>
      <c r="C59" s="401"/>
      <c r="E59" s="402"/>
    </row>
    <row r="60" spans="1:6" s="364" customFormat="1">
      <c r="A60" s="354"/>
      <c r="B60" s="370" t="s">
        <v>655</v>
      </c>
      <c r="C60" s="401">
        <v>30</v>
      </c>
      <c r="D60" s="460">
        <v>0</v>
      </c>
      <c r="E60" s="460">
        <f t="shared" ref="E60" si="7">D60*C60</f>
        <v>0</v>
      </c>
      <c r="F60" s="386"/>
    </row>
    <row r="61" spans="1:6" s="364" customFormat="1">
      <c r="A61" s="354"/>
      <c r="B61" s="370" t="s">
        <v>661</v>
      </c>
      <c r="C61" s="401"/>
      <c r="D61" s="359"/>
      <c r="E61" s="402"/>
    </row>
    <row r="62" spans="1:6" s="364" customFormat="1">
      <c r="A62" s="354"/>
      <c r="B62" s="370" t="s">
        <v>655</v>
      </c>
      <c r="C62" s="401">
        <v>16</v>
      </c>
      <c r="D62" s="460">
        <v>0</v>
      </c>
      <c r="E62" s="460">
        <f t="shared" ref="E62" si="8">D62*C62</f>
        <v>0</v>
      </c>
      <c r="F62" s="386"/>
    </row>
    <row r="63" spans="1:6" s="364" customFormat="1">
      <c r="A63" s="354"/>
      <c r="B63" s="370" t="s">
        <v>662</v>
      </c>
      <c r="C63" s="401"/>
      <c r="D63" s="359"/>
      <c r="E63" s="402"/>
    </row>
    <row r="64" spans="1:6" s="364" customFormat="1">
      <c r="A64" s="354"/>
      <c r="B64" s="370" t="s">
        <v>655</v>
      </c>
      <c r="C64" s="401">
        <v>56</v>
      </c>
      <c r="D64" s="460">
        <v>0</v>
      </c>
      <c r="E64" s="460">
        <f t="shared" ref="E64" si="9">D64*C64</f>
        <v>0</v>
      </c>
      <c r="F64" s="386"/>
    </row>
    <row r="65" spans="1:6" s="364" customFormat="1">
      <c r="A65" s="354"/>
      <c r="B65" s="370"/>
      <c r="C65" s="401"/>
      <c r="D65" s="359"/>
      <c r="E65" s="402"/>
    </row>
    <row r="66" spans="1:6" s="375" customFormat="1" ht="31.2">
      <c r="A66" s="400" t="s">
        <v>64</v>
      </c>
      <c r="B66" s="370" t="s">
        <v>663</v>
      </c>
      <c r="C66" s="403"/>
      <c r="D66" s="374"/>
      <c r="E66" s="374"/>
    </row>
    <row r="67" spans="1:6" s="364" customFormat="1">
      <c r="A67" s="354"/>
      <c r="B67" s="370" t="s">
        <v>664</v>
      </c>
      <c r="C67" s="401"/>
      <c r="D67" s="359"/>
      <c r="E67" s="402"/>
    </row>
    <row r="68" spans="1:6" s="364" customFormat="1">
      <c r="A68" s="354"/>
      <c r="B68" s="370" t="s">
        <v>655</v>
      </c>
      <c r="C68" s="401">
        <v>15</v>
      </c>
      <c r="D68" s="460">
        <v>0</v>
      </c>
      <c r="E68" s="460">
        <f t="shared" ref="E68" si="10">D68*C68</f>
        <v>0</v>
      </c>
      <c r="F68" s="386"/>
    </row>
    <row r="69" spans="1:6" s="364" customFormat="1">
      <c r="A69" s="354"/>
      <c r="B69" s="370" t="s">
        <v>665</v>
      </c>
      <c r="C69" s="401"/>
      <c r="D69" s="359"/>
      <c r="E69" s="402"/>
    </row>
    <row r="70" spans="1:6" s="364" customFormat="1">
      <c r="A70" s="354"/>
      <c r="B70" s="370" t="s">
        <v>655</v>
      </c>
      <c r="C70" s="401">
        <v>30</v>
      </c>
      <c r="D70" s="460">
        <v>0</v>
      </c>
      <c r="E70" s="460">
        <f t="shared" ref="E70" si="11">D70*C70</f>
        <v>0</v>
      </c>
      <c r="F70" s="386"/>
    </row>
    <row r="71" spans="1:6" s="364" customFormat="1">
      <c r="A71" s="354"/>
      <c r="B71" s="370"/>
      <c r="C71" s="401"/>
      <c r="D71" s="359"/>
      <c r="E71" s="402"/>
    </row>
    <row r="72" spans="1:6" s="375" customFormat="1">
      <c r="A72" s="400" t="s">
        <v>66</v>
      </c>
      <c r="B72" s="370" t="s">
        <v>666</v>
      </c>
      <c r="C72" s="403"/>
      <c r="D72" s="374"/>
      <c r="E72" s="374"/>
    </row>
    <row r="73" spans="1:6" s="364" customFormat="1">
      <c r="A73" s="354"/>
      <c r="B73" s="370" t="s">
        <v>655</v>
      </c>
      <c r="C73" s="401">
        <v>200</v>
      </c>
      <c r="D73" s="460">
        <v>0</v>
      </c>
      <c r="E73" s="460">
        <f t="shared" ref="E73" si="12">D73*C73</f>
        <v>0</v>
      </c>
      <c r="F73" s="386"/>
    </row>
    <row r="74" spans="1:6" s="364" customFormat="1">
      <c r="A74" s="354"/>
      <c r="B74" s="370"/>
      <c r="C74" s="401"/>
      <c r="D74" s="359"/>
      <c r="E74" s="402"/>
    </row>
    <row r="75" spans="1:6" s="375" customFormat="1">
      <c r="A75" s="400" t="s">
        <v>68</v>
      </c>
      <c r="B75" s="370" t="s">
        <v>667</v>
      </c>
      <c r="C75" s="403"/>
      <c r="D75" s="374"/>
      <c r="E75" s="374"/>
    </row>
    <row r="76" spans="1:6" s="364" customFormat="1">
      <c r="A76" s="354"/>
      <c r="B76" s="370" t="s">
        <v>384</v>
      </c>
      <c r="C76" s="401">
        <v>5</v>
      </c>
      <c r="D76" s="460">
        <v>0</v>
      </c>
      <c r="E76" s="460">
        <f t="shared" ref="E76" si="13">D76*C76</f>
        <v>0</v>
      </c>
      <c r="F76" s="386"/>
    </row>
    <row r="77" spans="1:6" s="364" customFormat="1">
      <c r="A77" s="354"/>
      <c r="B77" s="370"/>
      <c r="C77" s="401"/>
      <c r="D77" s="359"/>
      <c r="E77" s="402"/>
    </row>
    <row r="78" spans="1:6" s="375" customFormat="1" ht="31.2">
      <c r="A78" s="400" t="s">
        <v>70</v>
      </c>
      <c r="B78" s="370" t="s">
        <v>668</v>
      </c>
      <c r="C78" s="403"/>
      <c r="D78" s="374"/>
      <c r="E78" s="374"/>
    </row>
    <row r="79" spans="1:6" s="364" customFormat="1">
      <c r="A79" s="354"/>
      <c r="B79" s="370" t="s">
        <v>63</v>
      </c>
      <c r="C79" s="401">
        <v>1</v>
      </c>
      <c r="D79" s="460">
        <v>0</v>
      </c>
      <c r="E79" s="460">
        <f t="shared" ref="E79" si="14">D79*C79</f>
        <v>0</v>
      </c>
      <c r="F79" s="386"/>
    </row>
    <row r="80" spans="1:6" s="364" customFormat="1">
      <c r="A80" s="354"/>
      <c r="B80" s="370"/>
      <c r="C80" s="401"/>
      <c r="D80" s="359"/>
      <c r="E80" s="402"/>
    </row>
    <row r="81" spans="1:6" s="375" customFormat="1">
      <c r="A81" s="400" t="s">
        <v>75</v>
      </c>
      <c r="B81" s="370" t="s">
        <v>669</v>
      </c>
      <c r="C81" s="403"/>
      <c r="D81" s="374"/>
      <c r="E81" s="374"/>
    </row>
    <row r="82" spans="1:6" s="364" customFormat="1">
      <c r="A82" s="354"/>
      <c r="B82" s="370" t="s">
        <v>670</v>
      </c>
      <c r="C82" s="401"/>
      <c r="D82" s="359"/>
      <c r="E82" s="402"/>
    </row>
    <row r="83" spans="1:6" s="364" customFormat="1">
      <c r="A83" s="354"/>
      <c r="B83" s="370" t="s">
        <v>384</v>
      </c>
      <c r="C83" s="401">
        <v>27</v>
      </c>
      <c r="D83" s="460">
        <v>0</v>
      </c>
      <c r="E83" s="460">
        <f t="shared" ref="E83" si="15">D83*C83</f>
        <v>0</v>
      </c>
      <c r="F83" s="386"/>
    </row>
    <row r="84" spans="1:6" s="364" customFormat="1">
      <c r="A84" s="354"/>
      <c r="B84" s="370" t="s">
        <v>671</v>
      </c>
      <c r="C84" s="401"/>
      <c r="D84" s="359"/>
      <c r="E84" s="402"/>
    </row>
    <row r="85" spans="1:6" s="364" customFormat="1">
      <c r="A85" s="354"/>
      <c r="B85" s="370" t="s">
        <v>384</v>
      </c>
      <c r="C85" s="401">
        <v>5</v>
      </c>
      <c r="D85" s="460">
        <v>0</v>
      </c>
      <c r="E85" s="460">
        <f t="shared" ref="E85" si="16">D85*C85</f>
        <v>0</v>
      </c>
      <c r="F85" s="386"/>
    </row>
    <row r="86" spans="1:6" s="364" customFormat="1">
      <c r="A86" s="354"/>
      <c r="B86" s="370"/>
      <c r="C86" s="401"/>
      <c r="D86" s="359"/>
      <c r="E86" s="402"/>
    </row>
    <row r="87" spans="1:6" s="375" customFormat="1" ht="31.2">
      <c r="A87" s="400" t="s">
        <v>96</v>
      </c>
      <c r="B87" s="370" t="s">
        <v>672</v>
      </c>
      <c r="C87" s="403"/>
      <c r="D87" s="374"/>
      <c r="E87" s="374"/>
    </row>
    <row r="88" spans="1:6" s="364" customFormat="1">
      <c r="A88" s="354"/>
      <c r="B88" s="370" t="s">
        <v>673</v>
      </c>
      <c r="C88" s="401"/>
      <c r="D88" s="359"/>
      <c r="E88" s="402"/>
    </row>
    <row r="89" spans="1:6" s="364" customFormat="1">
      <c r="A89" s="354"/>
      <c r="B89" s="370" t="s">
        <v>384</v>
      </c>
      <c r="C89" s="401">
        <v>27</v>
      </c>
      <c r="D89" s="460">
        <v>0</v>
      </c>
      <c r="E89" s="460">
        <f t="shared" ref="E89" si="17">D89*C89</f>
        <v>0</v>
      </c>
      <c r="F89" s="386"/>
    </row>
    <row r="90" spans="1:6" s="364" customFormat="1">
      <c r="A90" s="354"/>
      <c r="B90" s="370" t="s">
        <v>674</v>
      </c>
      <c r="C90" s="401"/>
      <c r="D90" s="359"/>
      <c r="E90" s="402"/>
    </row>
    <row r="91" spans="1:6" s="364" customFormat="1">
      <c r="A91" s="354"/>
      <c r="B91" s="370" t="s">
        <v>384</v>
      </c>
      <c r="C91" s="401">
        <v>14</v>
      </c>
      <c r="D91" s="460">
        <v>0</v>
      </c>
      <c r="E91" s="460">
        <f t="shared" ref="E91" si="18">D91*C91</f>
        <v>0</v>
      </c>
      <c r="F91" s="386"/>
    </row>
    <row r="92" spans="1:6" s="364" customFormat="1">
      <c r="A92" s="354"/>
      <c r="B92" s="370"/>
      <c r="C92" s="401"/>
      <c r="D92" s="359"/>
      <c r="E92" s="402"/>
    </row>
    <row r="93" spans="1:6" s="407" customFormat="1" ht="31.2">
      <c r="A93" s="400" t="s">
        <v>99</v>
      </c>
      <c r="B93" s="406" t="s">
        <v>675</v>
      </c>
      <c r="C93" s="389"/>
      <c r="D93" s="389"/>
      <c r="E93" s="381"/>
    </row>
    <row r="94" spans="1:6" s="364" customFormat="1">
      <c r="A94" s="354"/>
      <c r="B94" s="370" t="s">
        <v>63</v>
      </c>
      <c r="C94" s="401">
        <v>1</v>
      </c>
      <c r="D94" s="460">
        <v>0</v>
      </c>
      <c r="E94" s="460">
        <f t="shared" ref="E94" si="19">D94*C94</f>
        <v>0</v>
      </c>
      <c r="F94" s="386"/>
    </row>
    <row r="95" spans="1:6" s="364" customFormat="1">
      <c r="A95" s="354"/>
      <c r="B95" s="370"/>
      <c r="C95" s="401"/>
      <c r="D95" s="359"/>
      <c r="E95" s="402"/>
      <c r="F95" s="386"/>
    </row>
    <row r="96" spans="1:6" s="408" customFormat="1">
      <c r="A96" s="400"/>
      <c r="B96" s="366"/>
      <c r="E96" s="409"/>
    </row>
    <row r="97" spans="1:6" s="408" customFormat="1">
      <c r="A97" s="400"/>
      <c r="B97" s="366"/>
      <c r="E97" s="409"/>
    </row>
    <row r="98" spans="1:6">
      <c r="A98" s="365" t="s">
        <v>68</v>
      </c>
      <c r="B98" s="366" t="s">
        <v>676</v>
      </c>
      <c r="C98" s="367"/>
      <c r="D98" s="368"/>
      <c r="E98" s="369"/>
    </row>
    <row r="99" spans="1:6">
      <c r="A99" s="365"/>
      <c r="B99" s="410" t="s">
        <v>677</v>
      </c>
      <c r="C99" s="367"/>
      <c r="D99" s="368"/>
      <c r="E99" s="369"/>
    </row>
    <row r="100" spans="1:6">
      <c r="A100" s="365"/>
      <c r="B100" s="411" t="s">
        <v>678</v>
      </c>
      <c r="C100" s="367"/>
      <c r="D100" s="368"/>
      <c r="E100" s="369"/>
    </row>
    <row r="101" spans="1:6" s="408" customFormat="1">
      <c r="A101" s="400"/>
      <c r="B101" s="370"/>
      <c r="C101" s="401"/>
      <c r="D101" s="359"/>
      <c r="E101" s="402"/>
    </row>
    <row r="102" spans="1:6" s="375" customFormat="1">
      <c r="A102" s="365" t="s">
        <v>679</v>
      </c>
      <c r="B102" s="366" t="s">
        <v>648</v>
      </c>
      <c r="C102" s="373"/>
      <c r="D102" s="374"/>
      <c r="E102" s="374"/>
    </row>
    <row r="103" spans="1:6" s="413" customFormat="1">
      <c r="A103" s="412"/>
      <c r="B103" s="370"/>
      <c r="C103" s="401"/>
      <c r="D103" s="359"/>
      <c r="E103" s="402"/>
    </row>
    <row r="104" spans="1:6" s="407" customFormat="1" ht="265.2">
      <c r="A104" s="414" t="s">
        <v>57</v>
      </c>
      <c r="B104" s="415" t="s">
        <v>680</v>
      </c>
      <c r="C104" s="379"/>
      <c r="D104" s="379"/>
      <c r="E104" s="416"/>
    </row>
    <row r="105" spans="1:6" s="407" customFormat="1" ht="14.7" customHeight="1">
      <c r="A105" s="414"/>
      <c r="B105" s="417" t="s">
        <v>681</v>
      </c>
      <c r="C105" s="379"/>
      <c r="D105" s="379"/>
      <c r="E105" s="416"/>
    </row>
    <row r="106" spans="1:6" s="407" customFormat="1">
      <c r="A106" s="414"/>
      <c r="B106" s="418" t="s">
        <v>84</v>
      </c>
      <c r="C106" s="379">
        <v>1</v>
      </c>
      <c r="D106" s="460">
        <v>0</v>
      </c>
      <c r="E106" s="460">
        <f t="shared" ref="E106" si="20">D106*C106</f>
        <v>0</v>
      </c>
      <c r="F106" s="386"/>
    </row>
    <row r="107" spans="1:6" s="407" customFormat="1">
      <c r="A107" s="414"/>
      <c r="B107" s="418"/>
      <c r="C107" s="379"/>
      <c r="D107" s="416"/>
      <c r="E107" s="416"/>
    </row>
    <row r="108" spans="1:6" s="407" customFormat="1" ht="31.2">
      <c r="A108" s="414" t="s">
        <v>61</v>
      </c>
      <c r="B108" s="419" t="s">
        <v>682</v>
      </c>
      <c r="C108" s="379"/>
      <c r="D108" s="379"/>
      <c r="E108" s="416"/>
    </row>
    <row r="109" spans="1:6" s="407" customFormat="1">
      <c r="A109" s="414"/>
      <c r="B109" s="420" t="s">
        <v>683</v>
      </c>
      <c r="C109" s="379"/>
      <c r="D109" s="379"/>
      <c r="E109" s="416"/>
    </row>
    <row r="110" spans="1:6" s="407" customFormat="1">
      <c r="A110" s="414"/>
      <c r="B110" s="420" t="s">
        <v>84</v>
      </c>
      <c r="C110" s="379">
        <v>4</v>
      </c>
      <c r="D110" s="460">
        <v>0</v>
      </c>
      <c r="E110" s="460">
        <f t="shared" ref="E110" si="21">D110*C110</f>
        <v>0</v>
      </c>
      <c r="F110" s="386"/>
    </row>
    <row r="111" spans="1:6" s="407" customFormat="1">
      <c r="A111" s="414"/>
      <c r="B111" s="420"/>
      <c r="C111" s="379"/>
      <c r="D111" s="379"/>
      <c r="E111" s="416"/>
    </row>
    <row r="112" spans="1:6" s="407" customFormat="1" ht="46.8">
      <c r="A112" s="414" t="s">
        <v>64</v>
      </c>
      <c r="B112" s="419" t="s">
        <v>684</v>
      </c>
      <c r="C112" s="379"/>
      <c r="D112" s="379"/>
      <c r="E112" s="416"/>
    </row>
    <row r="113" spans="1:6" s="407" customFormat="1">
      <c r="A113" s="414"/>
      <c r="B113" s="420" t="s">
        <v>685</v>
      </c>
      <c r="C113" s="379"/>
      <c r="D113" s="379"/>
      <c r="E113" s="416"/>
    </row>
    <row r="114" spans="1:6" s="407" customFormat="1">
      <c r="A114" s="414"/>
      <c r="B114" s="420" t="s">
        <v>84</v>
      </c>
      <c r="C114" s="379">
        <v>1</v>
      </c>
      <c r="D114" s="460">
        <v>0</v>
      </c>
      <c r="E114" s="460">
        <f t="shared" ref="E114" si="22">D114*C114</f>
        <v>0</v>
      </c>
      <c r="F114" s="386"/>
    </row>
    <row r="115" spans="1:6" s="407" customFormat="1">
      <c r="A115" s="414"/>
      <c r="B115" s="420"/>
      <c r="C115" s="379"/>
      <c r="D115" s="379"/>
      <c r="E115" s="416"/>
    </row>
    <row r="116" spans="1:6" s="407" customFormat="1" ht="31.2">
      <c r="A116" s="414" t="s">
        <v>66</v>
      </c>
      <c r="B116" s="421" t="s">
        <v>686</v>
      </c>
      <c r="C116" s="422"/>
      <c r="D116" s="423"/>
      <c r="E116" s="424"/>
    </row>
    <row r="117" spans="1:6" s="425" customFormat="1" ht="16.5" customHeight="1">
      <c r="A117" s="414"/>
      <c r="B117" s="417" t="s">
        <v>687</v>
      </c>
      <c r="C117" s="389"/>
      <c r="D117" s="392"/>
      <c r="E117" s="416"/>
    </row>
    <row r="118" spans="1:6" s="425" customFormat="1" ht="16.5" customHeight="1">
      <c r="A118" s="414"/>
      <c r="B118" s="417" t="s">
        <v>84</v>
      </c>
      <c r="C118" s="392">
        <v>3</v>
      </c>
      <c r="D118" s="460">
        <v>0</v>
      </c>
      <c r="E118" s="460">
        <f t="shared" ref="E118" si="23">D118*C118</f>
        <v>0</v>
      </c>
      <c r="F118" s="386"/>
    </row>
    <row r="119" spans="1:6" s="407" customFormat="1">
      <c r="A119" s="414"/>
      <c r="B119" s="420"/>
      <c r="C119" s="379"/>
      <c r="D119" s="379"/>
      <c r="E119" s="416"/>
    </row>
    <row r="120" spans="1:6" s="407" customFormat="1" ht="31.2">
      <c r="A120" s="414" t="s">
        <v>68</v>
      </c>
      <c r="B120" s="426" t="s">
        <v>688</v>
      </c>
      <c r="C120" s="427"/>
      <c r="D120" s="427"/>
      <c r="E120" s="416"/>
    </row>
    <row r="121" spans="1:6" s="407" customFormat="1">
      <c r="A121" s="414"/>
      <c r="B121" s="426" t="s">
        <v>689</v>
      </c>
      <c r="C121" s="379"/>
      <c r="D121" s="379"/>
      <c r="E121" s="416"/>
    </row>
    <row r="122" spans="1:6" s="407" customFormat="1">
      <c r="A122" s="414"/>
      <c r="B122" s="426" t="s">
        <v>84</v>
      </c>
      <c r="C122" s="379">
        <v>1</v>
      </c>
      <c r="D122" s="460">
        <v>0</v>
      </c>
      <c r="E122" s="460">
        <f t="shared" ref="E122" si="24">D122*C122</f>
        <v>0</v>
      </c>
      <c r="F122" s="386"/>
    </row>
    <row r="123" spans="1:6" s="431" customFormat="1">
      <c r="A123" s="414"/>
      <c r="B123" s="428"/>
      <c r="C123" s="429"/>
      <c r="D123" s="429"/>
      <c r="E123" s="430"/>
    </row>
    <row r="124" spans="1:6" s="407" customFormat="1" ht="31.2">
      <c r="A124" s="414" t="s">
        <v>70</v>
      </c>
      <c r="B124" s="432" t="s">
        <v>690</v>
      </c>
      <c r="C124" s="379"/>
      <c r="D124" s="379"/>
      <c r="E124" s="416"/>
    </row>
    <row r="125" spans="1:6" s="407" customFormat="1">
      <c r="A125" s="414"/>
      <c r="B125" s="432" t="s">
        <v>63</v>
      </c>
      <c r="C125" s="379">
        <v>1</v>
      </c>
      <c r="D125" s="460">
        <v>0</v>
      </c>
      <c r="E125" s="460">
        <f t="shared" ref="E125" si="25">D125*C125</f>
        <v>0</v>
      </c>
      <c r="F125" s="386"/>
    </row>
    <row r="126" spans="1:6" s="407" customFormat="1">
      <c r="A126" s="414"/>
      <c r="B126" s="432"/>
      <c r="C126" s="379"/>
      <c r="D126" s="379"/>
      <c r="E126" s="416"/>
    </row>
    <row r="127" spans="1:6" s="407" customFormat="1" ht="46.8">
      <c r="A127" s="414" t="s">
        <v>75</v>
      </c>
      <c r="B127" s="432" t="s">
        <v>691</v>
      </c>
      <c r="C127" s="379"/>
      <c r="D127" s="379"/>
      <c r="E127" s="416"/>
    </row>
    <row r="128" spans="1:6" s="407" customFormat="1">
      <c r="A128" s="414"/>
      <c r="B128" s="432" t="s">
        <v>63</v>
      </c>
      <c r="C128" s="379">
        <v>1</v>
      </c>
      <c r="D128" s="460">
        <v>0</v>
      </c>
      <c r="E128" s="460">
        <f t="shared" ref="E128" si="26">D128*C128</f>
        <v>0</v>
      </c>
      <c r="F128" s="386"/>
    </row>
    <row r="129" spans="1:6" s="407" customFormat="1">
      <c r="A129" s="414"/>
      <c r="B129" s="432"/>
      <c r="C129" s="379"/>
      <c r="D129" s="379"/>
      <c r="E129" s="416"/>
    </row>
    <row r="130" spans="1:6" s="407" customFormat="1" ht="62.4">
      <c r="A130" s="414" t="s">
        <v>96</v>
      </c>
      <c r="B130" s="432" t="s">
        <v>692</v>
      </c>
      <c r="C130" s="379"/>
      <c r="D130" s="379"/>
      <c r="E130" s="416"/>
    </row>
    <row r="131" spans="1:6" s="407" customFormat="1">
      <c r="A131" s="414"/>
      <c r="B131" s="432" t="s">
        <v>63</v>
      </c>
      <c r="C131" s="379">
        <v>1</v>
      </c>
      <c r="D131" s="460">
        <v>0</v>
      </c>
      <c r="E131" s="460">
        <f t="shared" ref="E131" si="27">D131*C131</f>
        <v>0</v>
      </c>
      <c r="F131" s="386"/>
    </row>
    <row r="132" spans="1:6" s="407" customFormat="1" ht="16.2">
      <c r="A132" s="414"/>
      <c r="B132" s="433"/>
      <c r="C132" s="379"/>
      <c r="D132" s="379"/>
      <c r="E132" s="416"/>
    </row>
    <row r="133" spans="1:6" s="407" customFormat="1" ht="31.2">
      <c r="A133" s="414" t="s">
        <v>99</v>
      </c>
      <c r="B133" s="432" t="s">
        <v>693</v>
      </c>
      <c r="C133" s="379"/>
      <c r="D133" s="379"/>
      <c r="E133" s="416"/>
    </row>
    <row r="134" spans="1:6" s="407" customFormat="1">
      <c r="A134" s="434"/>
      <c r="B134" s="432" t="s">
        <v>63</v>
      </c>
      <c r="C134" s="379">
        <v>1</v>
      </c>
      <c r="D134" s="460">
        <v>0</v>
      </c>
      <c r="E134" s="460">
        <f t="shared" ref="E134" si="28">D134*C134</f>
        <v>0</v>
      </c>
      <c r="F134" s="386"/>
    </row>
    <row r="135" spans="1:6" s="407" customFormat="1">
      <c r="A135" s="434"/>
      <c r="B135" s="432"/>
      <c r="C135" s="379"/>
      <c r="D135" s="416"/>
      <c r="E135" s="416"/>
    </row>
    <row r="137" spans="1:6" s="364" customFormat="1">
      <c r="A137" s="414"/>
      <c r="B137" s="370"/>
      <c r="C137" s="401"/>
      <c r="D137" s="359"/>
      <c r="E137" s="402"/>
    </row>
    <row r="138" spans="1:6" s="438" customFormat="1" ht="16.2" thickBot="1">
      <c r="A138" s="414"/>
      <c r="B138" s="435" t="s">
        <v>694</v>
      </c>
      <c r="C138" s="436"/>
      <c r="D138" s="437"/>
      <c r="E138" s="461">
        <f>SUM(E2:E137)</f>
        <v>0</v>
      </c>
    </row>
    <row r="139" spans="1:6">
      <c r="A139" s="400"/>
      <c r="B139" s="366"/>
      <c r="C139" s="366"/>
      <c r="D139" s="359"/>
      <c r="E139" s="462"/>
    </row>
    <row r="140" spans="1:6" s="408" customFormat="1">
      <c r="A140" s="400"/>
      <c r="B140" s="440"/>
      <c r="C140" s="401"/>
      <c r="D140" s="359"/>
      <c r="E140" s="462"/>
    </row>
    <row r="141" spans="1:6" s="413" customFormat="1">
      <c r="A141" s="412"/>
      <c r="B141" s="370"/>
      <c r="C141" s="401"/>
      <c r="D141" s="359"/>
      <c r="E141" s="462"/>
    </row>
    <row r="142" spans="1:6" s="408" customFormat="1">
      <c r="A142" s="400"/>
      <c r="B142" s="370"/>
      <c r="C142" s="401"/>
      <c r="D142" s="359"/>
      <c r="E142" s="462"/>
    </row>
    <row r="143" spans="1:6" s="408" customFormat="1">
      <c r="A143" s="400"/>
      <c r="B143" s="370"/>
      <c r="C143" s="401"/>
      <c r="D143" s="359"/>
      <c r="E143" s="464"/>
    </row>
    <row r="144" spans="1:6" s="408" customFormat="1">
      <c r="A144" s="400"/>
      <c r="B144" s="370"/>
      <c r="D144" s="359"/>
      <c r="E144" s="463"/>
    </row>
    <row r="145" spans="1:5" s="408" customFormat="1">
      <c r="A145" s="400"/>
      <c r="B145" s="370"/>
      <c r="C145" s="401"/>
      <c r="D145" s="359"/>
      <c r="E145" s="463"/>
    </row>
    <row r="146" spans="1:5" s="408" customFormat="1">
      <c r="A146" s="400"/>
      <c r="B146" s="370"/>
      <c r="C146" s="401"/>
      <c r="D146" s="359"/>
      <c r="E146" s="402"/>
    </row>
    <row r="147" spans="1:5" s="408" customFormat="1">
      <c r="A147" s="400"/>
      <c r="B147" s="370"/>
      <c r="C147" s="401"/>
      <c r="D147" s="359"/>
      <c r="E147" s="402"/>
    </row>
    <row r="148" spans="1:5" s="408" customFormat="1">
      <c r="A148" s="400"/>
      <c r="B148" s="370"/>
      <c r="C148" s="401"/>
      <c r="D148" s="359"/>
      <c r="E148" s="402"/>
    </row>
    <row r="149" spans="1:5" s="408" customFormat="1">
      <c r="A149" s="400"/>
      <c r="B149" s="370"/>
      <c r="C149" s="401"/>
      <c r="D149" s="359"/>
      <c r="E149" s="402"/>
    </row>
    <row r="150" spans="1:5" s="408" customFormat="1">
      <c r="A150" s="400"/>
      <c r="B150" s="370"/>
      <c r="C150" s="401"/>
      <c r="D150" s="359"/>
      <c r="E150" s="402"/>
    </row>
    <row r="151" spans="1:5" s="408" customFormat="1">
      <c r="A151" s="400"/>
      <c r="B151" s="370"/>
      <c r="C151" s="401"/>
      <c r="D151" s="359"/>
      <c r="E151" s="402"/>
    </row>
    <row r="152" spans="1:5" s="408" customFormat="1">
      <c r="A152" s="400"/>
      <c r="B152" s="370"/>
      <c r="C152" s="401"/>
      <c r="D152" s="359"/>
      <c r="E152" s="402"/>
    </row>
    <row r="153" spans="1:5" s="408" customFormat="1">
      <c r="A153" s="400"/>
      <c r="B153" s="370"/>
      <c r="C153" s="401"/>
      <c r="D153" s="359"/>
      <c r="E153" s="402"/>
    </row>
    <row r="154" spans="1:5" s="408" customFormat="1">
      <c r="A154" s="400"/>
      <c r="B154" s="370"/>
      <c r="C154" s="401"/>
      <c r="D154" s="359"/>
      <c r="E154" s="402"/>
    </row>
    <row r="155" spans="1:5" s="408" customFormat="1">
      <c r="A155" s="400"/>
      <c r="B155" s="370"/>
      <c r="C155" s="401"/>
      <c r="D155" s="359"/>
      <c r="E155" s="402"/>
    </row>
    <row r="156" spans="1:5" s="408" customFormat="1">
      <c r="A156" s="400"/>
      <c r="B156" s="370"/>
      <c r="C156" s="401"/>
      <c r="D156" s="359"/>
      <c r="E156" s="402"/>
    </row>
    <row r="157" spans="1:5" s="408" customFormat="1">
      <c r="A157" s="400"/>
      <c r="B157" s="370"/>
      <c r="C157" s="401"/>
      <c r="D157" s="359"/>
      <c r="E157" s="402"/>
    </row>
    <row r="158" spans="1:5" s="408" customFormat="1">
      <c r="A158" s="400"/>
      <c r="B158" s="370"/>
      <c r="C158" s="401"/>
      <c r="D158" s="359"/>
      <c r="E158" s="402"/>
    </row>
    <row r="159" spans="1:5" s="408" customFormat="1">
      <c r="A159" s="400"/>
      <c r="B159" s="370"/>
      <c r="D159" s="359"/>
      <c r="E159" s="402"/>
    </row>
    <row r="160" spans="1:5" s="408" customFormat="1">
      <c r="A160" s="400"/>
      <c r="B160" s="370"/>
      <c r="C160" s="401"/>
      <c r="D160" s="359"/>
      <c r="E160" s="402"/>
    </row>
    <row r="161" spans="1:5" s="408" customFormat="1">
      <c r="A161" s="400"/>
      <c r="B161" s="370"/>
      <c r="C161" s="401"/>
      <c r="D161" s="359"/>
      <c r="E161" s="402"/>
    </row>
    <row r="162" spans="1:5" s="408" customFormat="1">
      <c r="A162" s="400"/>
      <c r="B162" s="370"/>
      <c r="C162" s="401"/>
      <c r="D162" s="441"/>
      <c r="E162" s="402"/>
    </row>
    <row r="163" spans="1:5" s="408" customFormat="1">
      <c r="A163" s="400"/>
      <c r="B163" s="370"/>
      <c r="C163" s="401"/>
      <c r="D163" s="359"/>
      <c r="E163" s="402"/>
    </row>
    <row r="164" spans="1:5" s="442" customFormat="1">
      <c r="A164" s="400"/>
      <c r="B164" s="370"/>
      <c r="C164" s="401"/>
      <c r="D164" s="441"/>
      <c r="E164" s="402"/>
    </row>
    <row r="165" spans="1:5" s="442" customFormat="1">
      <c r="A165" s="400"/>
      <c r="B165" s="370"/>
      <c r="C165" s="401"/>
      <c r="D165" s="359"/>
      <c r="E165" s="402"/>
    </row>
    <row r="166" spans="1:5" s="442" customFormat="1">
      <c r="A166" s="400"/>
      <c r="B166" s="370"/>
      <c r="C166" s="401"/>
      <c r="D166" s="359"/>
      <c r="E166" s="402"/>
    </row>
    <row r="167" spans="1:5" s="442" customFormat="1">
      <c r="A167" s="400"/>
      <c r="B167" s="370"/>
      <c r="C167" s="401"/>
      <c r="D167" s="359"/>
      <c r="E167" s="402"/>
    </row>
    <row r="168" spans="1:5" s="408" customFormat="1">
      <c r="A168" s="400"/>
      <c r="B168" s="370"/>
      <c r="C168" s="401"/>
      <c r="D168" s="359"/>
      <c r="E168" s="402"/>
    </row>
    <row r="169" spans="1:5" s="408" customFormat="1">
      <c r="A169" s="400"/>
      <c r="B169" s="370"/>
      <c r="C169" s="401"/>
      <c r="D169" s="359"/>
      <c r="E169" s="402"/>
    </row>
    <row r="170" spans="1:5" s="408" customFormat="1">
      <c r="A170" s="400"/>
      <c r="B170" s="370"/>
      <c r="C170" s="401"/>
      <c r="D170" s="359"/>
      <c r="E170" s="402"/>
    </row>
    <row r="171" spans="1:5" s="443" customFormat="1">
      <c r="A171" s="400"/>
      <c r="B171" s="370"/>
      <c r="C171" s="401"/>
      <c r="D171" s="359"/>
      <c r="E171" s="402"/>
    </row>
    <row r="172" spans="1:5" s="408" customFormat="1">
      <c r="A172" s="400"/>
      <c r="B172" s="370"/>
      <c r="C172" s="401"/>
      <c r="D172" s="359"/>
      <c r="E172" s="402"/>
    </row>
    <row r="173" spans="1:5" s="408" customFormat="1">
      <c r="A173" s="400"/>
      <c r="B173" s="370"/>
      <c r="C173" s="401"/>
      <c r="D173" s="359"/>
      <c r="E173" s="402"/>
    </row>
    <row r="174" spans="1:5" s="408" customFormat="1">
      <c r="A174" s="400"/>
      <c r="B174" s="370"/>
      <c r="C174" s="401"/>
      <c r="D174" s="359"/>
      <c r="E174" s="402"/>
    </row>
    <row r="175" spans="1:5" s="408" customFormat="1">
      <c r="A175" s="400"/>
      <c r="B175" s="370"/>
      <c r="C175" s="401"/>
      <c r="D175" s="359"/>
      <c r="E175" s="402"/>
    </row>
    <row r="176" spans="1:5" s="408" customFormat="1">
      <c r="A176" s="400"/>
      <c r="B176" s="370"/>
      <c r="C176" s="401"/>
      <c r="D176" s="359"/>
      <c r="E176" s="402"/>
    </row>
    <row r="177" spans="1:5" s="408" customFormat="1">
      <c r="A177" s="400"/>
      <c r="B177" s="370"/>
      <c r="C177" s="401"/>
      <c r="D177" s="359"/>
      <c r="E177" s="402"/>
    </row>
    <row r="178" spans="1:5" s="408" customFormat="1">
      <c r="A178" s="400"/>
      <c r="B178" s="366"/>
      <c r="C178" s="401"/>
      <c r="D178" s="359"/>
      <c r="E178" s="402"/>
    </row>
    <row r="179" spans="1:5" s="408" customFormat="1">
      <c r="A179" s="400"/>
      <c r="B179" s="366"/>
      <c r="C179" s="401"/>
      <c r="D179" s="359"/>
      <c r="E179" s="402"/>
    </row>
    <row r="180" spans="1:5">
      <c r="A180" s="400"/>
      <c r="B180" s="366"/>
      <c r="C180" s="366"/>
      <c r="D180" s="359"/>
      <c r="E180" s="439"/>
    </row>
    <row r="181" spans="1:5" s="408" customFormat="1">
      <c r="A181" s="400"/>
      <c r="B181" s="440"/>
      <c r="C181" s="401"/>
      <c r="D181" s="359"/>
      <c r="E181" s="402"/>
    </row>
    <row r="182" spans="1:5" s="413" customFormat="1">
      <c r="A182" s="412"/>
      <c r="B182" s="370"/>
      <c r="C182" s="401"/>
      <c r="D182" s="359"/>
      <c r="E182" s="402"/>
    </row>
    <row r="183" spans="1:5" s="408" customFormat="1">
      <c r="A183" s="400"/>
      <c r="B183" s="370"/>
      <c r="C183" s="401"/>
      <c r="D183" s="359"/>
      <c r="E183" s="402"/>
    </row>
    <row r="184" spans="1:5" s="408" customFormat="1">
      <c r="A184" s="400"/>
      <c r="B184" s="370"/>
      <c r="C184" s="401"/>
      <c r="D184" s="359"/>
      <c r="E184" s="402"/>
    </row>
    <row r="185" spans="1:5" s="408" customFormat="1">
      <c r="A185" s="400"/>
      <c r="B185" s="370"/>
      <c r="D185" s="359"/>
      <c r="E185" s="402"/>
    </row>
    <row r="186" spans="1:5" s="408" customFormat="1">
      <c r="A186" s="400"/>
      <c r="B186" s="370"/>
      <c r="C186" s="401"/>
      <c r="D186" s="359"/>
      <c r="E186" s="402"/>
    </row>
    <row r="187" spans="1:5" s="408" customFormat="1">
      <c r="A187" s="400"/>
      <c r="B187" s="370"/>
      <c r="C187" s="401"/>
      <c r="D187" s="359"/>
      <c r="E187" s="402"/>
    </row>
    <row r="188" spans="1:5" s="408" customFormat="1">
      <c r="A188" s="400"/>
      <c r="B188" s="370"/>
      <c r="C188" s="401"/>
      <c r="D188" s="359"/>
      <c r="E188" s="402"/>
    </row>
    <row r="189" spans="1:5" s="408" customFormat="1">
      <c r="A189" s="400"/>
      <c r="B189" s="370"/>
      <c r="C189" s="401"/>
      <c r="D189" s="359"/>
      <c r="E189" s="402"/>
    </row>
    <row r="190" spans="1:5" s="408" customFormat="1">
      <c r="A190" s="400"/>
      <c r="B190" s="370"/>
      <c r="C190" s="401"/>
      <c r="D190" s="359"/>
      <c r="E190" s="402"/>
    </row>
    <row r="191" spans="1:5" s="408" customFormat="1">
      <c r="A191" s="400"/>
      <c r="B191" s="370"/>
      <c r="C191" s="401"/>
      <c r="D191" s="359"/>
      <c r="E191" s="402"/>
    </row>
    <row r="192" spans="1:5" s="408" customFormat="1">
      <c r="A192" s="400"/>
      <c r="B192" s="370"/>
      <c r="C192" s="401"/>
      <c r="D192" s="359"/>
      <c r="E192" s="402"/>
    </row>
    <row r="193" spans="1:5" s="408" customFormat="1">
      <c r="A193" s="400"/>
      <c r="B193" s="370"/>
      <c r="C193" s="401"/>
      <c r="D193" s="359"/>
      <c r="E193" s="402"/>
    </row>
    <row r="194" spans="1:5" s="408" customFormat="1">
      <c r="A194" s="400"/>
      <c r="B194" s="370"/>
      <c r="C194" s="401"/>
      <c r="D194" s="359"/>
      <c r="E194" s="402"/>
    </row>
    <row r="195" spans="1:5" s="408" customFormat="1">
      <c r="A195" s="400"/>
      <c r="B195" s="370"/>
      <c r="C195" s="401"/>
      <c r="D195" s="359"/>
      <c r="E195" s="402"/>
    </row>
    <row r="196" spans="1:5" s="408" customFormat="1">
      <c r="A196" s="400"/>
      <c r="B196" s="370"/>
      <c r="C196" s="401"/>
      <c r="D196" s="359"/>
      <c r="E196" s="402"/>
    </row>
    <row r="197" spans="1:5" s="408" customFormat="1">
      <c r="A197" s="400"/>
      <c r="B197" s="370"/>
      <c r="C197" s="401"/>
      <c r="D197" s="359"/>
      <c r="E197" s="402"/>
    </row>
    <row r="198" spans="1:5" s="408" customFormat="1">
      <c r="A198" s="400"/>
      <c r="B198" s="370"/>
      <c r="C198" s="401"/>
      <c r="D198" s="359"/>
      <c r="E198" s="402"/>
    </row>
    <row r="199" spans="1:5" s="408" customFormat="1">
      <c r="A199" s="400"/>
      <c r="B199" s="370"/>
      <c r="C199" s="401"/>
      <c r="D199" s="359"/>
      <c r="E199" s="402"/>
    </row>
    <row r="200" spans="1:5" s="408" customFormat="1">
      <c r="A200" s="400"/>
      <c r="B200" s="370"/>
      <c r="D200" s="359"/>
      <c r="E200" s="402"/>
    </row>
    <row r="201" spans="1:5" s="408" customFormat="1">
      <c r="A201" s="400"/>
      <c r="B201" s="370"/>
      <c r="C201" s="401"/>
      <c r="D201" s="359"/>
      <c r="E201" s="402"/>
    </row>
    <row r="202" spans="1:5" s="408" customFormat="1">
      <c r="A202" s="400"/>
      <c r="B202" s="370"/>
      <c r="D202" s="359"/>
      <c r="E202" s="402"/>
    </row>
    <row r="203" spans="1:5" s="408" customFormat="1">
      <c r="A203" s="400"/>
      <c r="B203" s="370"/>
      <c r="C203" s="401"/>
      <c r="D203" s="441"/>
      <c r="E203" s="402"/>
    </row>
    <row r="204" spans="1:5" s="408" customFormat="1">
      <c r="A204" s="400"/>
      <c r="B204" s="370"/>
      <c r="C204" s="401"/>
      <c r="D204" s="359"/>
      <c r="E204" s="402"/>
    </row>
    <row r="205" spans="1:5" s="442" customFormat="1">
      <c r="A205" s="400"/>
      <c r="B205" s="370"/>
      <c r="C205" s="401"/>
      <c r="D205" s="441"/>
      <c r="E205" s="402"/>
    </row>
    <row r="206" spans="1:5" s="442" customFormat="1">
      <c r="A206" s="400"/>
      <c r="B206" s="370"/>
      <c r="C206" s="401"/>
      <c r="D206" s="359"/>
      <c r="E206" s="402"/>
    </row>
    <row r="207" spans="1:5" s="442" customFormat="1">
      <c r="A207" s="400"/>
      <c r="B207" s="370"/>
      <c r="C207" s="401"/>
      <c r="D207" s="359"/>
      <c r="E207" s="402"/>
    </row>
    <row r="208" spans="1:5" s="442" customFormat="1">
      <c r="A208" s="400"/>
      <c r="B208" s="370"/>
      <c r="C208" s="401"/>
      <c r="D208" s="359"/>
      <c r="E208" s="402"/>
    </row>
    <row r="209" spans="1:5" s="408" customFormat="1">
      <c r="A209" s="400"/>
      <c r="B209" s="370"/>
      <c r="C209" s="401"/>
      <c r="D209" s="359"/>
      <c r="E209" s="402"/>
    </row>
    <row r="210" spans="1:5" s="408" customFormat="1">
      <c r="A210" s="400"/>
      <c r="B210" s="370"/>
      <c r="C210" s="401"/>
      <c r="D210" s="359"/>
      <c r="E210" s="402"/>
    </row>
    <row r="211" spans="1:5" s="408" customFormat="1">
      <c r="A211" s="400"/>
      <c r="B211" s="370"/>
      <c r="C211" s="401"/>
      <c r="D211" s="359"/>
      <c r="E211" s="402"/>
    </row>
    <row r="212" spans="1:5" s="443" customFormat="1">
      <c r="A212" s="400"/>
      <c r="B212" s="370"/>
      <c r="C212" s="401"/>
      <c r="D212" s="359"/>
      <c r="E212" s="402"/>
    </row>
    <row r="213" spans="1:5" s="408" customFormat="1">
      <c r="A213" s="400"/>
      <c r="B213" s="370"/>
      <c r="C213" s="401"/>
      <c r="D213" s="359"/>
      <c r="E213" s="402"/>
    </row>
    <row r="214" spans="1:5" s="408" customFormat="1">
      <c r="A214" s="400"/>
      <c r="B214" s="370"/>
      <c r="C214" s="401"/>
      <c r="D214" s="359"/>
      <c r="E214" s="402"/>
    </row>
    <row r="215" spans="1:5" s="408" customFormat="1">
      <c r="A215" s="400"/>
      <c r="B215" s="370"/>
      <c r="C215" s="401"/>
      <c r="D215" s="359"/>
      <c r="E215" s="402"/>
    </row>
    <row r="216" spans="1:5" s="408" customFormat="1">
      <c r="A216" s="400"/>
      <c r="B216" s="370"/>
      <c r="C216" s="401"/>
      <c r="D216" s="359"/>
      <c r="E216" s="402"/>
    </row>
    <row r="217" spans="1:5" s="408" customFormat="1">
      <c r="A217" s="400"/>
      <c r="B217" s="370"/>
      <c r="C217" s="401"/>
      <c r="D217" s="359"/>
      <c r="E217" s="402"/>
    </row>
    <row r="218" spans="1:5" s="408" customFormat="1">
      <c r="A218" s="400"/>
      <c r="B218" s="370"/>
      <c r="D218" s="359"/>
      <c r="E218" s="402"/>
    </row>
    <row r="219" spans="1:5" s="408" customFormat="1">
      <c r="A219" s="400"/>
      <c r="B219" s="366"/>
      <c r="C219" s="401"/>
      <c r="D219" s="359"/>
      <c r="E219" s="402"/>
    </row>
    <row r="220" spans="1:5" s="408" customFormat="1">
      <c r="A220" s="400"/>
      <c r="B220" s="370"/>
      <c r="C220" s="401"/>
      <c r="D220" s="359"/>
      <c r="E220" s="402"/>
    </row>
    <row r="221" spans="1:5">
      <c r="A221" s="400"/>
      <c r="B221" s="366"/>
      <c r="C221" s="401"/>
      <c r="D221" s="359"/>
      <c r="E221" s="439"/>
    </row>
    <row r="222" spans="1:5" s="413" customFormat="1">
      <c r="A222" s="400"/>
      <c r="B222" s="363"/>
      <c r="C222" s="401"/>
      <c r="D222" s="359"/>
      <c r="E222" s="402"/>
    </row>
    <row r="223" spans="1:5">
      <c r="A223" s="412"/>
      <c r="C223" s="401"/>
      <c r="D223" s="359"/>
      <c r="E223" s="402"/>
    </row>
    <row r="224" spans="1:5">
      <c r="A224" s="400"/>
      <c r="C224" s="401"/>
      <c r="D224" s="359"/>
      <c r="E224" s="402"/>
    </row>
    <row r="225" spans="1:5">
      <c r="A225" s="400"/>
      <c r="C225" s="401"/>
      <c r="D225" s="359"/>
      <c r="E225" s="402"/>
    </row>
    <row r="226" spans="1:5">
      <c r="A226" s="400"/>
      <c r="C226" s="358"/>
      <c r="D226" s="359"/>
      <c r="E226" s="402"/>
    </row>
    <row r="227" spans="1:5">
      <c r="A227" s="400"/>
      <c r="C227" s="401"/>
      <c r="D227" s="359"/>
      <c r="E227" s="402"/>
    </row>
    <row r="228" spans="1:5">
      <c r="A228" s="400"/>
      <c r="C228" s="401"/>
      <c r="D228" s="359"/>
      <c r="E228" s="402"/>
    </row>
    <row r="229" spans="1:5">
      <c r="A229" s="400"/>
      <c r="C229" s="401"/>
      <c r="D229" s="359"/>
      <c r="E229" s="402"/>
    </row>
    <row r="230" spans="1:5">
      <c r="A230" s="400"/>
      <c r="C230" s="401"/>
      <c r="D230" s="359"/>
      <c r="E230" s="402"/>
    </row>
    <row r="231" spans="1:5">
      <c r="A231" s="400"/>
      <c r="C231" s="401"/>
      <c r="D231" s="359"/>
      <c r="E231" s="402"/>
    </row>
    <row r="232" spans="1:5" s="408" customFormat="1">
      <c r="A232" s="400"/>
      <c r="B232" s="370"/>
      <c r="C232" s="401"/>
      <c r="D232" s="359"/>
      <c r="E232" s="402"/>
    </row>
    <row r="233" spans="1:5" s="408" customFormat="1">
      <c r="A233" s="400"/>
      <c r="B233" s="370"/>
      <c r="C233" s="401"/>
      <c r="D233" s="359"/>
      <c r="E233" s="402"/>
    </row>
    <row r="234" spans="1:5">
      <c r="A234" s="400"/>
      <c r="C234" s="358"/>
      <c r="D234" s="359"/>
      <c r="E234" s="402"/>
    </row>
    <row r="235" spans="1:5">
      <c r="A235" s="400"/>
      <c r="C235" s="401"/>
      <c r="D235" s="441"/>
      <c r="E235" s="402"/>
    </row>
    <row r="236" spans="1:5">
      <c r="A236" s="400"/>
      <c r="C236" s="358"/>
      <c r="D236" s="359"/>
      <c r="E236" s="402"/>
    </row>
    <row r="237" spans="1:5">
      <c r="A237" s="400"/>
      <c r="C237" s="401"/>
      <c r="D237" s="441"/>
      <c r="E237" s="402"/>
    </row>
    <row r="238" spans="1:5">
      <c r="A238" s="400"/>
      <c r="C238" s="358"/>
      <c r="D238" s="359"/>
      <c r="E238" s="402"/>
    </row>
    <row r="239" spans="1:5">
      <c r="A239" s="400"/>
      <c r="C239" s="401"/>
      <c r="D239" s="359"/>
      <c r="E239" s="402"/>
    </row>
    <row r="240" spans="1:5">
      <c r="A240" s="400"/>
      <c r="C240" s="358"/>
      <c r="D240" s="359"/>
      <c r="E240" s="402"/>
    </row>
    <row r="241" spans="1:5">
      <c r="A241" s="400"/>
      <c r="C241" s="401"/>
      <c r="D241" s="359"/>
      <c r="E241" s="402"/>
    </row>
    <row r="242" spans="1:5">
      <c r="A242" s="400"/>
      <c r="C242" s="401"/>
      <c r="D242" s="359"/>
      <c r="E242" s="402"/>
    </row>
    <row r="243" spans="1:5">
      <c r="A243" s="400"/>
      <c r="C243" s="401"/>
      <c r="D243" s="359"/>
      <c r="E243" s="402"/>
    </row>
    <row r="244" spans="1:5">
      <c r="A244" s="400"/>
      <c r="C244" s="401"/>
      <c r="D244" s="359"/>
      <c r="E244" s="402"/>
    </row>
    <row r="245" spans="1:5">
      <c r="A245" s="400"/>
      <c r="C245" s="401"/>
      <c r="D245" s="359"/>
      <c r="E245" s="402"/>
    </row>
    <row r="246" spans="1:5">
      <c r="A246" s="400"/>
      <c r="C246" s="401"/>
      <c r="D246" s="359"/>
      <c r="E246" s="402"/>
    </row>
    <row r="247" spans="1:5">
      <c r="A247" s="400"/>
      <c r="C247" s="358"/>
      <c r="D247" s="359"/>
      <c r="E247" s="402"/>
    </row>
    <row r="248" spans="1:5">
      <c r="A248" s="400"/>
      <c r="B248" s="366"/>
      <c r="C248" s="401"/>
      <c r="D248" s="359"/>
      <c r="E248" s="402"/>
    </row>
    <row r="249" spans="1:5" s="408" customFormat="1">
      <c r="A249" s="400"/>
      <c r="B249" s="370"/>
      <c r="C249" s="401"/>
      <c r="D249" s="359"/>
      <c r="E249" s="402"/>
    </row>
    <row r="250" spans="1:5">
      <c r="A250" s="400"/>
      <c r="B250" s="360"/>
      <c r="C250" s="401"/>
      <c r="D250" s="358"/>
      <c r="E250" s="360"/>
    </row>
    <row r="251" spans="1:5" s="413" customFormat="1">
      <c r="A251" s="400"/>
      <c r="B251" s="359"/>
      <c r="C251" s="401"/>
      <c r="D251" s="359"/>
      <c r="E251" s="402"/>
    </row>
    <row r="252" spans="1:5" s="444" customFormat="1">
      <c r="B252" s="359"/>
      <c r="C252" s="445"/>
      <c r="E252" s="360"/>
    </row>
    <row r="253" spans="1:5" s="444" customFormat="1">
      <c r="B253" s="359"/>
      <c r="C253" s="445"/>
      <c r="E253" s="446"/>
    </row>
    <row r="254" spans="1:5" s="359" customFormat="1">
      <c r="B254" s="370"/>
      <c r="C254" s="447"/>
    </row>
    <row r="255" spans="1:5" s="360" customFormat="1">
      <c r="B255" s="370"/>
      <c r="C255" s="448"/>
    </row>
    <row r="256" spans="1:5">
      <c r="A256" s="400"/>
      <c r="C256" s="359"/>
      <c r="D256" s="359"/>
      <c r="E256" s="402"/>
    </row>
    <row r="257" spans="3:5">
      <c r="C257" s="358"/>
      <c r="D257" s="359"/>
      <c r="E257" s="402"/>
    </row>
    <row r="258" spans="3:5">
      <c r="C258" s="359"/>
      <c r="D258" s="359"/>
      <c r="E258" s="402"/>
    </row>
    <row r="259" spans="3:5">
      <c r="C259" s="359"/>
      <c r="D259" s="359"/>
      <c r="E259" s="402"/>
    </row>
  </sheetData>
  <conditionalFormatting sqref="B7:B10">
    <cfRule type="cellIs" dxfId="14" priority="5" stopIfTrue="1" operator="equal">
      <formula>"?"</formula>
    </cfRule>
  </conditionalFormatting>
  <conditionalFormatting sqref="B104:B105">
    <cfRule type="cellIs" dxfId="13" priority="1" stopIfTrue="1" operator="equal">
      <formula>"?"</formula>
    </cfRule>
  </conditionalFormatting>
  <conditionalFormatting sqref="B108:B110 B116:C117 B118">
    <cfRule type="cellIs" dxfId="12" priority="3" stopIfTrue="1" operator="equal">
      <formula>"?"</formula>
    </cfRule>
  </conditionalFormatting>
  <conditionalFormatting sqref="B112:B114">
    <cfRule type="cellIs" dxfId="11" priority="2" stopIfTrue="1" operator="equal">
      <formula>"?"</formula>
    </cfRule>
  </conditionalFormatting>
  <conditionalFormatting sqref="B223:B246">
    <cfRule type="cellIs" dxfId="10" priority="6" stopIfTrue="1" operator="equal">
      <formula>"?"</formula>
    </cfRule>
  </conditionalFormatting>
  <conditionalFormatting sqref="B98:C98 C99:C100 B101:C103">
    <cfRule type="cellIs" dxfId="9" priority="4" stopIfTrue="1" operator="equal">
      <formula>"?"</formula>
    </cfRule>
  </conditionalFormatting>
  <conditionalFormatting sqref="C37:C60 B38:B42 B46:B48 B50 B52 B54 B56 B58 B60 B61:C92 B94:C95 B135:C135 B137:C138 C140:C143 B140:B177 C145:C158 C160:C179 B179 C181:C184 B181:B217 C186:C199 C201 C203:C217 C219:C225 C227:C233 B235:C235 B237:C237 B239:C239 C241:C246 C248:C256 C258:C259">
    <cfRule type="cellIs" dxfId="8" priority="7" stopIfTrue="1" operator="equal">
      <formula>"?"</formula>
    </cfRule>
  </conditionalFormatting>
  <pageMargins left="0.70866141732283472" right="0.23622047244094491" top="0.43307086614173229" bottom="0.59055118110236227" header="0.31496062992125984" footer="0.19685039370078741"/>
  <pageSetup paperSize="9" scale="80" orientation="portrait" useFirstPageNumber="1" horizontalDpi="300" verticalDpi="300" r:id="rId1"/>
  <headerFooter alignWithMargins="0">
    <oddHeader>&amp;CProjektivni biro Velenje d.d.</oddHeader>
    <oddFooter>&amp;L&amp;A&amp;C______________________Št. načrta: 6710&amp;R______________________&amp;P</oddFooter>
  </headerFooter>
  <rowBreaks count="1" manualBreakCount="1">
    <brk id="8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1"/>
  <sheetViews>
    <sheetView view="pageBreakPreview" zoomScaleNormal="100" zoomScaleSheetLayoutView="100" workbookViewId="0">
      <selection activeCell="B2" sqref="B2"/>
    </sheetView>
  </sheetViews>
  <sheetFormatPr defaultColWidth="9.109375" defaultRowHeight="15.6"/>
  <cols>
    <col min="1" max="1" width="7.44140625" style="345" customWidth="1"/>
    <col min="2" max="2" width="65.109375" style="345" customWidth="1"/>
    <col min="3" max="3" width="11" style="457" bestFit="1" customWidth="1"/>
    <col min="4" max="4" width="8.6640625" style="349" customWidth="1"/>
    <col min="5" max="5" width="10.5546875" style="349" customWidth="1"/>
    <col min="6" max="6" width="9.109375" style="345"/>
    <col min="7" max="9" width="9.109375" style="346"/>
    <col min="10" max="16384" width="9.109375" style="345"/>
  </cols>
  <sheetData>
    <row r="1" spans="1:9" s="346" customFormat="1">
      <c r="A1" s="353"/>
      <c r="B1" s="449"/>
      <c r="C1" s="450"/>
      <c r="D1" s="344"/>
      <c r="E1" s="344"/>
      <c r="F1" s="345"/>
    </row>
    <row r="2" spans="1:9" s="346" customFormat="1">
      <c r="A2" s="353"/>
      <c r="B2" s="351" t="s">
        <v>722</v>
      </c>
      <c r="C2" s="450"/>
      <c r="D2" s="344"/>
      <c r="E2" s="344"/>
      <c r="F2" s="345"/>
    </row>
    <row r="3" spans="1:9" s="346" customFormat="1" ht="16.2" thickBot="1">
      <c r="A3" s="353"/>
      <c r="B3" s="451"/>
      <c r="C3" s="450"/>
      <c r="D3" s="344"/>
      <c r="E3" s="344"/>
      <c r="F3" s="345"/>
    </row>
    <row r="4" spans="1:9" s="346" customFormat="1" ht="16.2" thickBot="1">
      <c r="A4" s="353"/>
      <c r="B4" s="449"/>
      <c r="C4" s="486" t="s">
        <v>467</v>
      </c>
      <c r="D4" s="484" t="s">
        <v>618</v>
      </c>
      <c r="E4" s="485" t="s">
        <v>619</v>
      </c>
      <c r="F4" s="345"/>
    </row>
    <row r="5" spans="1:9" s="346" customFormat="1">
      <c r="A5" s="353"/>
      <c r="B5" s="351"/>
      <c r="C5" s="450"/>
      <c r="D5" s="344"/>
      <c r="E5" s="344"/>
      <c r="F5" s="345"/>
    </row>
    <row r="6" spans="1:9" s="382" customFormat="1">
      <c r="A6" s="452" t="s">
        <v>57</v>
      </c>
      <c r="B6" s="452" t="s">
        <v>695</v>
      </c>
      <c r="C6" s="453"/>
      <c r="D6" s="453"/>
      <c r="E6" s="453"/>
    </row>
    <row r="7" spans="1:9" s="382" customFormat="1">
      <c r="A7" s="452"/>
      <c r="B7" s="454" t="s">
        <v>696</v>
      </c>
      <c r="C7" s="453"/>
      <c r="D7" s="453"/>
      <c r="E7" s="453"/>
    </row>
    <row r="8" spans="1:9" s="382" customFormat="1">
      <c r="A8" s="452"/>
      <c r="B8" s="454" t="s">
        <v>697</v>
      </c>
      <c r="C8" s="453"/>
      <c r="D8" s="453"/>
      <c r="E8" s="453"/>
    </row>
    <row r="9" spans="1:9" s="382" customFormat="1" ht="31.2">
      <c r="A9" s="452"/>
      <c r="B9" s="455" t="s">
        <v>698</v>
      </c>
      <c r="C9" s="453"/>
      <c r="D9" s="453"/>
      <c r="E9" s="453"/>
    </row>
    <row r="10" spans="1:9" s="382" customFormat="1">
      <c r="A10" s="452"/>
      <c r="B10" s="455" t="s">
        <v>699</v>
      </c>
      <c r="C10" s="453"/>
      <c r="D10" s="453"/>
      <c r="E10" s="453"/>
    </row>
    <row r="11" spans="1:9" s="382" customFormat="1">
      <c r="A11" s="452"/>
      <c r="B11" s="454" t="s">
        <v>700</v>
      </c>
      <c r="C11" s="453"/>
      <c r="D11" s="453"/>
      <c r="E11" s="453"/>
    </row>
    <row r="12" spans="1:9" s="382" customFormat="1">
      <c r="A12" s="452"/>
      <c r="B12" s="382" t="s">
        <v>63</v>
      </c>
      <c r="C12" s="456">
        <v>1</v>
      </c>
      <c r="D12" s="460">
        <v>0</v>
      </c>
      <c r="E12" s="460">
        <f t="shared" ref="E12" si="0">D12*C12</f>
        <v>0</v>
      </c>
      <c r="F12" s="386"/>
    </row>
    <row r="13" spans="1:9">
      <c r="A13" s="349"/>
      <c r="B13" s="349"/>
      <c r="C13" s="450"/>
      <c r="D13" s="344"/>
      <c r="E13" s="344"/>
      <c r="G13" s="345"/>
      <c r="H13" s="345"/>
      <c r="I13" s="345"/>
    </row>
    <row r="14" spans="1:9" ht="16.2" thickBot="1">
      <c r="A14" s="349"/>
      <c r="B14" s="353" t="s">
        <v>694</v>
      </c>
      <c r="C14" s="450"/>
      <c r="D14" s="344"/>
      <c r="E14" s="461">
        <f>SUM(E11:E13)</f>
        <v>0</v>
      </c>
      <c r="G14" s="345"/>
      <c r="H14" s="345"/>
      <c r="I14" s="345"/>
    </row>
    <row r="15" spans="1:9">
      <c r="E15" s="462"/>
      <c r="G15" s="345"/>
      <c r="H15" s="345"/>
      <c r="I15" s="345"/>
    </row>
    <row r="16" spans="1:9">
      <c r="B16" s="342"/>
      <c r="E16" s="462"/>
      <c r="G16" s="345"/>
      <c r="H16" s="345"/>
      <c r="I16" s="345"/>
    </row>
    <row r="17" spans="2:9">
      <c r="B17" s="347"/>
      <c r="E17" s="462"/>
      <c r="G17" s="345"/>
      <c r="H17" s="345"/>
      <c r="I17" s="345"/>
    </row>
    <row r="18" spans="2:9">
      <c r="B18" s="347"/>
      <c r="E18" s="462"/>
      <c r="G18" s="345"/>
      <c r="H18" s="345"/>
      <c r="I18" s="345"/>
    </row>
    <row r="19" spans="2:9">
      <c r="E19" s="464"/>
      <c r="G19" s="345"/>
      <c r="H19" s="345"/>
      <c r="I19" s="345"/>
    </row>
    <row r="20" spans="2:9">
      <c r="E20" s="463"/>
    </row>
    <row r="21" spans="2:9">
      <c r="E21" s="463"/>
    </row>
  </sheetData>
  <pageMargins left="0.70866141732283472" right="0.70866141732283472" top="0.74803149606299213" bottom="0.74803149606299213" header="0.31496062992125984" footer="0.31496062992125984"/>
  <pageSetup paperSize="9" scale="80" orientation="portrait" horizontalDpi="300" verticalDpi="300" r:id="rId1"/>
  <headerFooter>
    <oddHeader>&amp;CProjektivni biro Velenje d.d.</oddHeader>
    <oddFooter>&amp;L&amp;A&amp;C______________________Št. načrta: 6710&amp;R______________________&amp;P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258"/>
  <sheetViews>
    <sheetView tabSelected="1" view="pageBreakPreview" zoomScaleNormal="100" zoomScaleSheetLayoutView="100" workbookViewId="0">
      <selection activeCell="B2" sqref="B2"/>
    </sheetView>
  </sheetViews>
  <sheetFormatPr defaultColWidth="8.88671875" defaultRowHeight="15.6"/>
  <cols>
    <col min="1" max="1" width="6.6640625" style="354" customWidth="1"/>
    <col min="2" max="2" width="65.6640625" style="370" customWidth="1"/>
    <col min="3" max="3" width="7.6640625" style="356" customWidth="1"/>
    <col min="4" max="4" width="8.6640625" style="357" customWidth="1"/>
    <col min="5" max="5" width="10.5546875" style="357" customWidth="1"/>
    <col min="6" max="16384" width="8.88671875" style="358"/>
  </cols>
  <sheetData>
    <row r="1" spans="1:5">
      <c r="B1" s="355"/>
      <c r="D1" s="356"/>
    </row>
    <row r="2" spans="1:5" s="359" customFormat="1">
      <c r="B2" s="360" t="s">
        <v>616</v>
      </c>
    </row>
    <row r="3" spans="1:5" s="359" customFormat="1" ht="31.2">
      <c r="B3" s="361" t="s">
        <v>617</v>
      </c>
    </row>
    <row r="4" spans="1:5" ht="16.2" thickBot="1">
      <c r="B4" s="355"/>
      <c r="D4" s="356"/>
    </row>
    <row r="5" spans="1:5" s="364" customFormat="1" ht="16.2" thickBot="1">
      <c r="A5" s="362"/>
      <c r="B5" s="363"/>
      <c r="C5" s="486" t="s">
        <v>467</v>
      </c>
      <c r="D5" s="484" t="s">
        <v>618</v>
      </c>
      <c r="E5" s="485" t="s">
        <v>619</v>
      </c>
    </row>
    <row r="6" spans="1:5" ht="31.2">
      <c r="A6" s="365" t="s">
        <v>57</v>
      </c>
      <c r="B6" s="366" t="s">
        <v>620</v>
      </c>
      <c r="C6" s="367"/>
      <c r="D6" s="368"/>
      <c r="E6" s="369"/>
    </row>
    <row r="7" spans="1:5">
      <c r="A7" s="365"/>
      <c r="B7" s="370" t="s">
        <v>621</v>
      </c>
      <c r="C7" s="367"/>
      <c r="D7" s="368"/>
      <c r="E7" s="369"/>
    </row>
    <row r="8" spans="1:5">
      <c r="A8" s="371"/>
      <c r="B8" s="370" t="s">
        <v>622</v>
      </c>
      <c r="C8" s="372"/>
    </row>
    <row r="9" spans="1:5" s="375" customFormat="1" ht="31.2">
      <c r="A9" s="371"/>
      <c r="B9" s="370" t="s">
        <v>623</v>
      </c>
      <c r="C9" s="373"/>
      <c r="D9" s="374"/>
      <c r="E9" s="374"/>
    </row>
    <row r="10" spans="1:5" s="375" customFormat="1">
      <c r="A10" s="371"/>
      <c r="B10" s="370"/>
      <c r="C10" s="373"/>
      <c r="D10" s="374"/>
      <c r="E10" s="374"/>
    </row>
    <row r="11" spans="1:5" s="375" customFormat="1">
      <c r="A11" s="371"/>
      <c r="B11" s="376"/>
      <c r="C11" s="373"/>
      <c r="D11" s="374"/>
      <c r="E11" s="374"/>
    </row>
    <row r="12" spans="1:5" s="386" customFormat="1">
      <c r="A12" s="398"/>
      <c r="B12" s="399"/>
      <c r="C12" s="398"/>
      <c r="D12" s="398"/>
      <c r="E12" s="385"/>
    </row>
    <row r="13" spans="1:5" s="382" customFormat="1">
      <c r="A13" s="377" t="s">
        <v>701</v>
      </c>
      <c r="B13" s="378" t="s">
        <v>702</v>
      </c>
      <c r="C13" s="379"/>
      <c r="D13" s="380"/>
      <c r="E13" s="381"/>
    </row>
    <row r="14" spans="1:5" s="386" customFormat="1">
      <c r="A14" s="383"/>
      <c r="B14" s="384"/>
      <c r="C14" s="383"/>
      <c r="D14" s="383"/>
      <c r="E14" s="385"/>
    </row>
    <row r="15" spans="1:5" s="386" customFormat="1" ht="62.4">
      <c r="A15" s="387">
        <v>1</v>
      </c>
      <c r="B15" s="388" t="s">
        <v>626</v>
      </c>
      <c r="C15" s="389"/>
      <c r="D15" s="390"/>
      <c r="E15" s="385"/>
    </row>
    <row r="16" spans="1:5" s="386" customFormat="1" ht="31.2">
      <c r="A16" s="387"/>
      <c r="B16" s="391" t="s">
        <v>703</v>
      </c>
      <c r="C16" s="389"/>
      <c r="D16" s="390"/>
      <c r="E16" s="385"/>
    </row>
    <row r="17" spans="1:5" s="386" customFormat="1" ht="31.2">
      <c r="A17" s="387"/>
      <c r="B17" s="391" t="s">
        <v>628</v>
      </c>
      <c r="C17" s="389"/>
      <c r="D17" s="390"/>
      <c r="E17" s="385"/>
    </row>
    <row r="18" spans="1:5" s="386" customFormat="1" ht="31.2">
      <c r="A18" s="387"/>
      <c r="B18" s="391" t="s">
        <v>629</v>
      </c>
      <c r="C18" s="389"/>
      <c r="D18" s="390"/>
      <c r="E18" s="385"/>
    </row>
    <row r="19" spans="1:5" s="386" customFormat="1" ht="31.2">
      <c r="A19" s="387"/>
      <c r="B19" s="391" t="s">
        <v>704</v>
      </c>
      <c r="C19" s="389"/>
      <c r="D19" s="390"/>
      <c r="E19" s="385"/>
    </row>
    <row r="20" spans="1:5" s="386" customFormat="1" ht="31.2">
      <c r="A20" s="387"/>
      <c r="B20" s="391" t="s">
        <v>631</v>
      </c>
      <c r="C20" s="389"/>
      <c r="D20" s="390"/>
      <c r="E20" s="385"/>
    </row>
    <row r="21" spans="1:5" s="386" customFormat="1" ht="31.2">
      <c r="A21" s="387"/>
      <c r="B21" s="391" t="s">
        <v>705</v>
      </c>
      <c r="C21" s="392"/>
      <c r="D21" s="392"/>
      <c r="E21" s="385"/>
    </row>
    <row r="22" spans="1:5" s="386" customFormat="1" ht="31.2">
      <c r="A22" s="387"/>
      <c r="B22" s="391" t="s">
        <v>633</v>
      </c>
      <c r="C22" s="392"/>
      <c r="D22" s="392"/>
      <c r="E22" s="385"/>
    </row>
    <row r="23" spans="1:5" s="386" customFormat="1" ht="46.8">
      <c r="A23" s="387"/>
      <c r="B23" s="391" t="s">
        <v>706</v>
      </c>
      <c r="C23" s="392"/>
      <c r="D23" s="392"/>
      <c r="E23" s="385"/>
    </row>
    <row r="24" spans="1:5" s="386" customFormat="1" ht="31.2">
      <c r="A24" s="387"/>
      <c r="B24" s="391" t="s">
        <v>635</v>
      </c>
      <c r="C24" s="392"/>
      <c r="D24" s="392"/>
      <c r="E24" s="385"/>
    </row>
    <row r="25" spans="1:5" s="386" customFormat="1">
      <c r="A25" s="387"/>
      <c r="B25" s="391" t="s">
        <v>636</v>
      </c>
      <c r="C25" s="392"/>
      <c r="D25" s="392"/>
      <c r="E25" s="385"/>
    </row>
    <row r="26" spans="1:5" s="386" customFormat="1" ht="31.2">
      <c r="A26" s="387"/>
      <c r="B26" s="391" t="s">
        <v>637</v>
      </c>
      <c r="C26" s="392"/>
      <c r="D26" s="392"/>
      <c r="E26" s="385"/>
    </row>
    <row r="27" spans="1:5" s="386" customFormat="1">
      <c r="A27" s="387"/>
      <c r="B27" s="393" t="s">
        <v>638</v>
      </c>
      <c r="C27" s="394"/>
      <c r="D27" s="394"/>
      <c r="E27" s="385"/>
    </row>
    <row r="28" spans="1:5" s="382" customFormat="1">
      <c r="A28" s="395"/>
      <c r="B28" s="393" t="s">
        <v>639</v>
      </c>
      <c r="C28" s="394"/>
      <c r="D28" s="394"/>
      <c r="E28" s="381"/>
    </row>
    <row r="29" spans="1:5" s="386" customFormat="1" ht="62.4">
      <c r="A29" s="387"/>
      <c r="B29" s="393" t="s">
        <v>640</v>
      </c>
      <c r="C29" s="392"/>
      <c r="D29" s="394"/>
      <c r="E29" s="385"/>
    </row>
    <row r="30" spans="1:5" s="386" customFormat="1">
      <c r="A30" s="387"/>
      <c r="B30" s="393" t="s">
        <v>641</v>
      </c>
      <c r="C30" s="394"/>
      <c r="D30" s="394"/>
      <c r="E30" s="385"/>
    </row>
    <row r="31" spans="1:5" s="386" customFormat="1" ht="31.2">
      <c r="A31" s="387"/>
      <c r="B31" s="393" t="s">
        <v>707</v>
      </c>
      <c r="C31" s="392"/>
      <c r="D31" s="394"/>
      <c r="E31" s="385"/>
    </row>
    <row r="32" spans="1:5" s="386" customFormat="1" ht="31.2">
      <c r="A32" s="387"/>
      <c r="B32" s="391" t="s">
        <v>643</v>
      </c>
      <c r="C32" s="392"/>
      <c r="D32" s="392"/>
      <c r="E32" s="385"/>
    </row>
    <row r="33" spans="1:6" s="386" customFormat="1" ht="62.4">
      <c r="A33" s="387"/>
      <c r="B33" s="396" t="s">
        <v>644</v>
      </c>
      <c r="C33" s="392"/>
      <c r="D33" s="392"/>
      <c r="E33" s="385"/>
    </row>
    <row r="34" spans="1:6" s="386" customFormat="1">
      <c r="A34" s="387"/>
      <c r="B34" s="397" t="s">
        <v>63</v>
      </c>
      <c r="C34" s="392">
        <v>1</v>
      </c>
      <c r="D34" s="460">
        <v>0</v>
      </c>
      <c r="E34" s="460">
        <f t="shared" ref="E34" si="0">D34*C34</f>
        <v>0</v>
      </c>
    </row>
    <row r="35" spans="1:6" s="386" customFormat="1">
      <c r="A35" s="383"/>
      <c r="B35" s="384"/>
      <c r="C35" s="383"/>
      <c r="D35" s="383"/>
      <c r="E35" s="385"/>
    </row>
    <row r="36" spans="1:6">
      <c r="A36" s="400"/>
      <c r="B36" s="366"/>
      <c r="C36" s="358"/>
      <c r="D36" s="358"/>
    </row>
    <row r="37" spans="1:6" ht="31.2">
      <c r="A37" s="365" t="s">
        <v>61</v>
      </c>
      <c r="B37" s="366" t="s">
        <v>645</v>
      </c>
      <c r="C37" s="367"/>
      <c r="D37" s="368"/>
      <c r="E37" s="369"/>
    </row>
    <row r="38" spans="1:6" ht="31.2">
      <c r="A38" s="371"/>
      <c r="B38" s="370" t="s">
        <v>646</v>
      </c>
      <c r="C38" s="372"/>
    </row>
    <row r="39" spans="1:6">
      <c r="A39" s="400"/>
      <c r="C39" s="401"/>
      <c r="D39" s="359"/>
      <c r="E39" s="402"/>
    </row>
    <row r="40" spans="1:6" s="364" customFormat="1">
      <c r="A40" s="354"/>
      <c r="B40" s="370"/>
      <c r="C40" s="401"/>
      <c r="D40" s="359"/>
      <c r="E40" s="402"/>
    </row>
    <row r="41" spans="1:6" s="375" customFormat="1">
      <c r="A41" s="365" t="s">
        <v>708</v>
      </c>
      <c r="B41" s="366" t="s">
        <v>709</v>
      </c>
      <c r="C41" s="373"/>
      <c r="D41" s="374"/>
      <c r="E41" s="374"/>
    </row>
    <row r="42" spans="1:6" s="375" customFormat="1">
      <c r="A42" s="365"/>
      <c r="B42" s="366"/>
      <c r="C42" s="373"/>
      <c r="D42" s="374"/>
      <c r="E42" s="374"/>
    </row>
    <row r="43" spans="1:6" s="375" customFormat="1">
      <c r="A43" s="400" t="s">
        <v>57</v>
      </c>
      <c r="B43" s="370" t="s">
        <v>649</v>
      </c>
      <c r="C43" s="403"/>
      <c r="D43" s="374"/>
      <c r="E43" s="374"/>
    </row>
    <row r="44" spans="1:6" s="364" customFormat="1">
      <c r="A44" s="354"/>
      <c r="B44" s="404" t="s">
        <v>710</v>
      </c>
      <c r="C44" s="401"/>
      <c r="D44" s="359"/>
      <c r="E44" s="402"/>
    </row>
    <row r="45" spans="1:6" s="364" customFormat="1">
      <c r="A45" s="354"/>
      <c r="B45" s="404" t="s">
        <v>651</v>
      </c>
      <c r="C45" s="401"/>
      <c r="D45" s="359"/>
      <c r="E45" s="402"/>
    </row>
    <row r="46" spans="1:6" s="364" customFormat="1" ht="46.8">
      <c r="A46" s="354"/>
      <c r="B46" s="396" t="s">
        <v>652</v>
      </c>
      <c r="C46" s="401"/>
      <c r="D46" s="359"/>
      <c r="E46" s="402"/>
    </row>
    <row r="47" spans="1:6" s="364" customFormat="1">
      <c r="A47" s="354"/>
      <c r="B47" s="370" t="s">
        <v>63</v>
      </c>
      <c r="C47" s="401">
        <v>1</v>
      </c>
      <c r="D47" s="460">
        <v>0</v>
      </c>
      <c r="E47" s="460">
        <f t="shared" ref="E47" si="1">D47*C47</f>
        <v>0</v>
      </c>
      <c r="F47" s="386"/>
    </row>
    <row r="48" spans="1:6" s="364" customFormat="1">
      <c r="A48" s="354"/>
      <c r="B48" s="370"/>
      <c r="C48" s="401"/>
      <c r="D48" s="344"/>
      <c r="E48" s="402"/>
    </row>
    <row r="49" spans="1:6" s="375" customFormat="1">
      <c r="A49" s="400" t="s">
        <v>61</v>
      </c>
      <c r="B49" s="370" t="s">
        <v>653</v>
      </c>
      <c r="C49" s="403"/>
      <c r="D49" s="374"/>
      <c r="E49" s="374"/>
    </row>
    <row r="50" spans="1:6" s="364" customFormat="1">
      <c r="A50" s="354"/>
      <c r="B50" s="405" t="s">
        <v>711</v>
      </c>
      <c r="C50" s="401"/>
      <c r="D50" s="359"/>
      <c r="E50" s="402"/>
    </row>
    <row r="51" spans="1:6" s="364" customFormat="1">
      <c r="A51" s="354"/>
      <c r="B51" s="370" t="s">
        <v>655</v>
      </c>
      <c r="C51" s="401">
        <v>30</v>
      </c>
      <c r="D51" s="460">
        <v>0</v>
      </c>
      <c r="E51" s="460">
        <f t="shared" ref="E51" si="2">D51*C51</f>
        <v>0</v>
      </c>
      <c r="F51" s="386"/>
    </row>
    <row r="52" spans="1:6" s="364" customFormat="1">
      <c r="A52" s="354"/>
      <c r="B52" s="405" t="s">
        <v>712</v>
      </c>
      <c r="C52" s="401"/>
      <c r="D52" s="359"/>
      <c r="E52" s="402"/>
    </row>
    <row r="53" spans="1:6" s="364" customFormat="1">
      <c r="A53" s="354"/>
      <c r="B53" s="370" t="s">
        <v>655</v>
      </c>
      <c r="C53" s="401">
        <v>20</v>
      </c>
      <c r="D53" s="460">
        <v>0</v>
      </c>
      <c r="E53" s="460">
        <f t="shared" ref="E53" si="3">D53*C53</f>
        <v>0</v>
      </c>
      <c r="F53" s="386"/>
    </row>
    <row r="54" spans="1:6" s="364" customFormat="1">
      <c r="A54" s="354"/>
      <c r="B54" s="405" t="s">
        <v>656</v>
      </c>
      <c r="C54" s="401"/>
      <c r="D54" s="359"/>
      <c r="E54" s="402"/>
    </row>
    <row r="55" spans="1:6" s="364" customFormat="1">
      <c r="A55" s="354"/>
      <c r="B55" s="370" t="s">
        <v>655</v>
      </c>
      <c r="C55" s="401">
        <v>150</v>
      </c>
      <c r="D55" s="460">
        <v>0</v>
      </c>
      <c r="E55" s="460">
        <f t="shared" ref="E55" si="4">D55*C55</f>
        <v>0</v>
      </c>
      <c r="F55" s="386"/>
    </row>
    <row r="56" spans="1:6" s="364" customFormat="1">
      <c r="A56" s="354"/>
      <c r="B56" s="405" t="s">
        <v>713</v>
      </c>
      <c r="C56" s="401"/>
      <c r="D56" s="359"/>
      <c r="E56" s="402"/>
    </row>
    <row r="57" spans="1:6" s="364" customFormat="1">
      <c r="A57" s="354"/>
      <c r="B57" s="370" t="s">
        <v>655</v>
      </c>
      <c r="C57" s="401">
        <v>20</v>
      </c>
      <c r="D57" s="460">
        <v>0</v>
      </c>
      <c r="E57" s="460">
        <f t="shared" ref="E57" si="5">D57*C57</f>
        <v>0</v>
      </c>
      <c r="F57" s="386"/>
    </row>
    <row r="58" spans="1:6" s="364" customFormat="1">
      <c r="A58" s="354"/>
      <c r="B58" s="405" t="s">
        <v>657</v>
      </c>
      <c r="C58" s="401"/>
      <c r="D58" s="359"/>
      <c r="E58" s="402"/>
    </row>
    <row r="59" spans="1:6" s="364" customFormat="1">
      <c r="A59" s="354"/>
      <c r="B59" s="370" t="s">
        <v>655</v>
      </c>
      <c r="C59" s="401">
        <v>150</v>
      </c>
      <c r="D59" s="460">
        <v>0</v>
      </c>
      <c r="E59" s="460">
        <f t="shared" ref="E59" si="6">D59*C59</f>
        <v>0</v>
      </c>
      <c r="F59" s="386"/>
    </row>
    <row r="60" spans="1:6" s="364" customFormat="1">
      <c r="A60" s="354"/>
      <c r="B60" s="405" t="s">
        <v>658</v>
      </c>
      <c r="C60" s="401"/>
      <c r="D60" s="359"/>
      <c r="E60" s="402"/>
    </row>
    <row r="61" spans="1:6" s="364" customFormat="1">
      <c r="A61" s="354"/>
      <c r="B61" s="370" t="s">
        <v>655</v>
      </c>
      <c r="C61" s="401">
        <v>60</v>
      </c>
      <c r="D61" s="460">
        <v>0</v>
      </c>
      <c r="E61" s="460">
        <f t="shared" ref="E61" si="7">D61*C61</f>
        <v>0</v>
      </c>
      <c r="F61" s="386"/>
    </row>
    <row r="62" spans="1:6" s="364" customFormat="1">
      <c r="A62" s="354"/>
      <c r="B62" s="405" t="s">
        <v>659</v>
      </c>
      <c r="C62" s="401"/>
      <c r="D62" s="359"/>
      <c r="E62" s="402"/>
    </row>
    <row r="63" spans="1:6" s="364" customFormat="1">
      <c r="A63" s="354"/>
      <c r="B63" s="370" t="s">
        <v>655</v>
      </c>
      <c r="C63" s="401">
        <v>80</v>
      </c>
      <c r="D63" s="460">
        <v>0</v>
      </c>
      <c r="E63" s="460">
        <f t="shared" ref="E63" si="8">D63*C63</f>
        <v>0</v>
      </c>
      <c r="F63" s="386"/>
    </row>
    <row r="64" spans="1:6" s="364" customFormat="1">
      <c r="A64" s="354"/>
      <c r="B64" s="405" t="s">
        <v>660</v>
      </c>
      <c r="C64" s="401"/>
      <c r="E64" s="402"/>
    </row>
    <row r="65" spans="1:6" s="364" customFormat="1">
      <c r="A65" s="354"/>
      <c r="B65" s="370" t="s">
        <v>655</v>
      </c>
      <c r="C65" s="401">
        <v>20</v>
      </c>
      <c r="D65" s="460">
        <v>0</v>
      </c>
      <c r="E65" s="460">
        <f t="shared" ref="E65" si="9">D65*C65</f>
        <v>0</v>
      </c>
      <c r="F65" s="386"/>
    </row>
    <row r="66" spans="1:6" s="364" customFormat="1">
      <c r="A66" s="354"/>
      <c r="B66" s="370"/>
      <c r="C66" s="401"/>
      <c r="D66" s="359"/>
      <c r="E66" s="402"/>
    </row>
    <row r="67" spans="1:6" s="375" customFormat="1" ht="31.2">
      <c r="A67" s="400" t="s">
        <v>64</v>
      </c>
      <c r="B67" s="370" t="s">
        <v>663</v>
      </c>
      <c r="C67" s="403"/>
      <c r="D67" s="374"/>
      <c r="E67" s="374"/>
    </row>
    <row r="68" spans="1:6" s="364" customFormat="1">
      <c r="A68" s="354"/>
      <c r="B68" s="370" t="s">
        <v>664</v>
      </c>
      <c r="C68" s="401"/>
      <c r="D68" s="359"/>
      <c r="E68" s="402"/>
    </row>
    <row r="69" spans="1:6" s="364" customFormat="1">
      <c r="A69" s="354"/>
      <c r="B69" s="370" t="s">
        <v>655</v>
      </c>
      <c r="C69" s="401">
        <v>15</v>
      </c>
      <c r="D69" s="460">
        <v>0</v>
      </c>
      <c r="E69" s="460">
        <f t="shared" ref="E69" si="10">D69*C69</f>
        <v>0</v>
      </c>
      <c r="F69" s="386"/>
    </row>
    <row r="70" spans="1:6" s="364" customFormat="1">
      <c r="A70" s="354"/>
      <c r="B70" s="370" t="s">
        <v>665</v>
      </c>
      <c r="C70" s="401"/>
      <c r="D70" s="359"/>
      <c r="E70" s="402"/>
    </row>
    <row r="71" spans="1:6" s="364" customFormat="1">
      <c r="A71" s="354"/>
      <c r="B71" s="370" t="s">
        <v>655</v>
      </c>
      <c r="C71" s="401">
        <v>20</v>
      </c>
      <c r="D71" s="460">
        <v>0</v>
      </c>
      <c r="E71" s="460">
        <f t="shared" ref="E71" si="11">D71*C71</f>
        <v>0</v>
      </c>
      <c r="F71" s="386"/>
    </row>
    <row r="72" spans="1:6" s="364" customFormat="1">
      <c r="A72" s="354"/>
      <c r="B72" s="370"/>
      <c r="C72" s="401"/>
      <c r="D72" s="359"/>
      <c r="E72" s="402"/>
    </row>
    <row r="73" spans="1:6" s="375" customFormat="1">
      <c r="A73" s="400" t="s">
        <v>66</v>
      </c>
      <c r="B73" s="370" t="s">
        <v>666</v>
      </c>
      <c r="C73" s="403"/>
      <c r="D73" s="374"/>
      <c r="E73" s="374"/>
    </row>
    <row r="74" spans="1:6" s="364" customFormat="1">
      <c r="A74" s="354"/>
      <c r="B74" s="370" t="s">
        <v>655</v>
      </c>
      <c r="C74" s="401">
        <v>200</v>
      </c>
      <c r="D74" s="460">
        <v>0</v>
      </c>
      <c r="E74" s="460">
        <f t="shared" ref="E74" si="12">D74*C74</f>
        <v>0</v>
      </c>
      <c r="F74" s="386"/>
    </row>
    <row r="75" spans="1:6" s="364" customFormat="1">
      <c r="A75" s="354"/>
      <c r="B75" s="370"/>
      <c r="C75" s="401"/>
      <c r="D75" s="359"/>
      <c r="E75" s="402"/>
    </row>
    <row r="76" spans="1:6" s="375" customFormat="1">
      <c r="A76" s="400" t="s">
        <v>68</v>
      </c>
      <c r="B76" s="370" t="s">
        <v>667</v>
      </c>
      <c r="C76" s="403"/>
      <c r="D76" s="374"/>
      <c r="E76" s="374"/>
    </row>
    <row r="77" spans="1:6" s="364" customFormat="1">
      <c r="A77" s="354"/>
      <c r="B77" s="370" t="s">
        <v>384</v>
      </c>
      <c r="C77" s="401">
        <v>5</v>
      </c>
      <c r="D77" s="460">
        <v>0</v>
      </c>
      <c r="E77" s="460">
        <f t="shared" ref="E77" si="13">D77*C77</f>
        <v>0</v>
      </c>
      <c r="F77" s="386"/>
    </row>
    <row r="78" spans="1:6" s="364" customFormat="1">
      <c r="A78" s="354"/>
      <c r="B78" s="370"/>
      <c r="C78" s="401"/>
      <c r="D78" s="359"/>
      <c r="E78" s="402"/>
    </row>
    <row r="79" spans="1:6" s="375" customFormat="1" ht="31.2">
      <c r="A79" s="400" t="s">
        <v>70</v>
      </c>
      <c r="B79" s="370" t="s">
        <v>668</v>
      </c>
      <c r="C79" s="403"/>
      <c r="D79" s="374"/>
      <c r="E79" s="374"/>
    </row>
    <row r="80" spans="1:6" s="364" customFormat="1">
      <c r="A80" s="354"/>
      <c r="B80" s="370" t="s">
        <v>63</v>
      </c>
      <c r="C80" s="401">
        <v>1</v>
      </c>
      <c r="D80" s="460">
        <v>0</v>
      </c>
      <c r="E80" s="460">
        <f t="shared" ref="E80" si="14">D80*C80</f>
        <v>0</v>
      </c>
      <c r="F80" s="386"/>
    </row>
    <row r="81" spans="1:6" s="364" customFormat="1">
      <c r="A81" s="354"/>
      <c r="B81" s="370"/>
      <c r="C81" s="401"/>
      <c r="D81" s="359"/>
      <c r="E81" s="402"/>
    </row>
    <row r="82" spans="1:6" s="375" customFormat="1">
      <c r="A82" s="400" t="s">
        <v>75</v>
      </c>
      <c r="B82" s="370" t="s">
        <v>669</v>
      </c>
      <c r="C82" s="403"/>
      <c r="D82" s="374"/>
      <c r="E82" s="374"/>
    </row>
    <row r="83" spans="1:6" s="364" customFormat="1">
      <c r="A83" s="354"/>
      <c r="B83" s="370" t="s">
        <v>670</v>
      </c>
      <c r="C83" s="401"/>
      <c r="D83" s="359"/>
      <c r="E83" s="402"/>
    </row>
    <row r="84" spans="1:6" s="364" customFormat="1">
      <c r="A84" s="354"/>
      <c r="B84" s="370" t="s">
        <v>384</v>
      </c>
      <c r="C84" s="401">
        <v>23</v>
      </c>
      <c r="D84" s="460">
        <v>0</v>
      </c>
      <c r="E84" s="460">
        <f t="shared" ref="E84" si="15">D84*C84</f>
        <v>0</v>
      </c>
      <c r="F84" s="386"/>
    </row>
    <row r="85" spans="1:6" s="364" customFormat="1">
      <c r="A85" s="354"/>
      <c r="B85" s="370" t="s">
        <v>671</v>
      </c>
      <c r="C85" s="401"/>
      <c r="D85" s="359"/>
      <c r="E85" s="402"/>
    </row>
    <row r="86" spans="1:6" s="364" customFormat="1">
      <c r="A86" s="354"/>
      <c r="B86" s="370" t="s">
        <v>384</v>
      </c>
      <c r="C86" s="401">
        <v>5</v>
      </c>
      <c r="D86" s="460">
        <v>0</v>
      </c>
      <c r="E86" s="460">
        <f t="shared" ref="E86" si="16">D86*C86</f>
        <v>0</v>
      </c>
      <c r="F86" s="386"/>
    </row>
    <row r="87" spans="1:6" s="364" customFormat="1">
      <c r="A87" s="354"/>
      <c r="B87" s="370"/>
      <c r="C87" s="401"/>
      <c r="D87" s="359"/>
      <c r="E87" s="402"/>
    </row>
    <row r="88" spans="1:6" s="375" customFormat="1" ht="31.2">
      <c r="A88" s="400" t="s">
        <v>96</v>
      </c>
      <c r="B88" s="370" t="s">
        <v>672</v>
      </c>
      <c r="C88" s="403"/>
      <c r="D88" s="374"/>
      <c r="E88" s="374"/>
    </row>
    <row r="89" spans="1:6" s="364" customFormat="1">
      <c r="A89" s="354"/>
      <c r="B89" s="370" t="s">
        <v>673</v>
      </c>
      <c r="C89" s="401"/>
      <c r="D89" s="359"/>
      <c r="E89" s="402"/>
    </row>
    <row r="90" spans="1:6" s="364" customFormat="1">
      <c r="A90" s="354"/>
      <c r="B90" s="370" t="s">
        <v>384</v>
      </c>
      <c r="C90" s="401">
        <v>23</v>
      </c>
      <c r="D90" s="460">
        <v>0</v>
      </c>
      <c r="E90" s="460">
        <f t="shared" ref="E90" si="17">D90*C90</f>
        <v>0</v>
      </c>
      <c r="F90" s="386"/>
    </row>
    <row r="91" spans="1:6" s="364" customFormat="1">
      <c r="A91" s="354"/>
      <c r="B91" s="370" t="s">
        <v>674</v>
      </c>
      <c r="C91" s="401"/>
      <c r="D91" s="359"/>
      <c r="E91" s="402"/>
    </row>
    <row r="92" spans="1:6" s="364" customFormat="1">
      <c r="A92" s="354"/>
      <c r="B92" s="370" t="s">
        <v>384</v>
      </c>
      <c r="C92" s="401">
        <v>11</v>
      </c>
      <c r="D92" s="460">
        <v>0</v>
      </c>
      <c r="E92" s="460">
        <f t="shared" ref="E92" si="18">D92*C92</f>
        <v>0</v>
      </c>
      <c r="F92" s="386"/>
    </row>
    <row r="93" spans="1:6" s="364" customFormat="1" ht="31.2">
      <c r="A93" s="400" t="s">
        <v>99</v>
      </c>
      <c r="B93" s="406" t="s">
        <v>675</v>
      </c>
      <c r="C93" s="401"/>
      <c r="D93" s="359"/>
      <c r="E93" s="402"/>
    </row>
    <row r="94" spans="1:6" s="364" customFormat="1">
      <c r="A94" s="354"/>
      <c r="B94" s="370" t="s">
        <v>63</v>
      </c>
      <c r="C94" s="401">
        <v>1</v>
      </c>
      <c r="D94" s="460">
        <v>0</v>
      </c>
      <c r="E94" s="460">
        <f t="shared" ref="E94" si="19">D94*C94</f>
        <v>0</v>
      </c>
      <c r="F94" s="386"/>
    </row>
    <row r="95" spans="1:6" s="364" customFormat="1">
      <c r="A95" s="354"/>
      <c r="B95" s="370"/>
      <c r="C95" s="401"/>
      <c r="D95" s="359"/>
      <c r="E95" s="402"/>
    </row>
    <row r="96" spans="1:6" s="408" customFormat="1">
      <c r="A96" s="400"/>
      <c r="B96" s="366"/>
      <c r="E96" s="409"/>
    </row>
    <row r="97" spans="1:6">
      <c r="A97" s="365" t="s">
        <v>68</v>
      </c>
      <c r="B97" s="366" t="s">
        <v>676</v>
      </c>
      <c r="C97" s="367"/>
      <c r="D97" s="368"/>
      <c r="E97" s="369"/>
    </row>
    <row r="98" spans="1:6">
      <c r="A98" s="365"/>
      <c r="B98" s="410" t="s">
        <v>677</v>
      </c>
      <c r="C98" s="367"/>
      <c r="D98" s="368"/>
      <c r="E98" s="369"/>
    </row>
    <row r="99" spans="1:6">
      <c r="A99" s="365"/>
      <c r="B99" s="411" t="s">
        <v>678</v>
      </c>
      <c r="C99" s="367"/>
      <c r="D99" s="368"/>
      <c r="E99" s="369"/>
    </row>
    <row r="100" spans="1:6" s="408" customFormat="1">
      <c r="A100" s="400"/>
      <c r="B100" s="370"/>
      <c r="C100" s="401"/>
      <c r="D100" s="359"/>
      <c r="E100" s="402"/>
    </row>
    <row r="101" spans="1:6" s="375" customFormat="1">
      <c r="A101" s="365" t="s">
        <v>714</v>
      </c>
      <c r="B101" s="366" t="s">
        <v>709</v>
      </c>
      <c r="C101" s="373"/>
      <c r="D101" s="374"/>
      <c r="E101" s="374"/>
    </row>
    <row r="102" spans="1:6" s="408" customFormat="1">
      <c r="A102" s="400"/>
      <c r="B102" s="370"/>
      <c r="C102" s="401"/>
      <c r="D102" s="359"/>
      <c r="E102" s="402"/>
    </row>
    <row r="103" spans="1:6" s="407" customFormat="1" ht="265.2">
      <c r="A103" s="414" t="s">
        <v>57</v>
      </c>
      <c r="B103" s="415" t="s">
        <v>680</v>
      </c>
      <c r="C103" s="379"/>
      <c r="D103" s="379"/>
      <c r="E103" s="416"/>
    </row>
    <row r="104" spans="1:6" s="407" customFormat="1" ht="14.7" customHeight="1">
      <c r="A104" s="414"/>
      <c r="B104" s="417" t="s">
        <v>681</v>
      </c>
      <c r="C104" s="379"/>
      <c r="D104" s="379"/>
      <c r="E104" s="416"/>
    </row>
    <row r="105" spans="1:6" s="407" customFormat="1" ht="14.7" customHeight="1">
      <c r="A105" s="414"/>
      <c r="B105" s="417" t="s">
        <v>84</v>
      </c>
      <c r="C105" s="379">
        <v>1</v>
      </c>
      <c r="D105" s="460">
        <v>0</v>
      </c>
      <c r="E105" s="460">
        <f t="shared" ref="E105" si="20">D105*C105</f>
        <v>0</v>
      </c>
      <c r="F105" s="386"/>
    </row>
    <row r="106" spans="1:6" s="407" customFormat="1">
      <c r="A106" s="414"/>
      <c r="B106" s="418"/>
      <c r="C106" s="379"/>
      <c r="D106" s="379"/>
      <c r="E106" s="416"/>
    </row>
    <row r="107" spans="1:6" s="407" customFormat="1" ht="31.2">
      <c r="A107" s="414" t="s">
        <v>61</v>
      </c>
      <c r="B107" s="419" t="s">
        <v>682</v>
      </c>
      <c r="C107" s="379"/>
      <c r="D107" s="379"/>
      <c r="E107" s="416"/>
    </row>
    <row r="108" spans="1:6" s="407" customFormat="1">
      <c r="A108" s="414"/>
      <c r="B108" s="420" t="s">
        <v>683</v>
      </c>
      <c r="C108" s="379"/>
      <c r="D108" s="379"/>
      <c r="E108" s="416"/>
    </row>
    <row r="109" spans="1:6" s="407" customFormat="1">
      <c r="A109" s="414"/>
      <c r="B109" s="420" t="s">
        <v>84</v>
      </c>
      <c r="C109" s="379">
        <v>3</v>
      </c>
      <c r="D109" s="460">
        <v>0</v>
      </c>
      <c r="E109" s="460">
        <f t="shared" ref="E109" si="21">D109*C109</f>
        <v>0</v>
      </c>
      <c r="F109" s="386"/>
    </row>
    <row r="110" spans="1:6" s="407" customFormat="1">
      <c r="A110" s="414"/>
      <c r="B110" s="420"/>
      <c r="C110" s="379"/>
      <c r="D110" s="379"/>
      <c r="E110" s="416"/>
    </row>
    <row r="111" spans="1:6" s="407" customFormat="1" ht="46.8">
      <c r="A111" s="414" t="s">
        <v>64</v>
      </c>
      <c r="B111" s="419" t="s">
        <v>684</v>
      </c>
      <c r="C111" s="379"/>
      <c r="D111" s="379"/>
      <c r="E111" s="416"/>
    </row>
    <row r="112" spans="1:6" s="407" customFormat="1">
      <c r="A112" s="414"/>
      <c r="B112" s="420" t="s">
        <v>685</v>
      </c>
      <c r="C112" s="379"/>
      <c r="D112" s="460"/>
      <c r="E112" s="460"/>
    </row>
    <row r="113" spans="1:6" s="407" customFormat="1">
      <c r="A113" s="414"/>
      <c r="B113" s="420" t="s">
        <v>84</v>
      </c>
      <c r="C113" s="379">
        <v>1</v>
      </c>
      <c r="D113" s="460">
        <v>0</v>
      </c>
      <c r="E113" s="460">
        <f t="shared" ref="E113" si="22">D113*C113</f>
        <v>0</v>
      </c>
      <c r="F113" s="386"/>
    </row>
    <row r="114" spans="1:6" s="407" customFormat="1">
      <c r="A114" s="414"/>
      <c r="B114" s="420"/>
      <c r="C114" s="379"/>
      <c r="D114" s="379"/>
      <c r="E114" s="416"/>
    </row>
    <row r="115" spans="1:6" s="407" customFormat="1" ht="31.2">
      <c r="A115" s="414" t="s">
        <v>66</v>
      </c>
      <c r="B115" s="421" t="s">
        <v>686</v>
      </c>
      <c r="C115" s="422"/>
      <c r="D115" s="423"/>
      <c r="E115" s="424"/>
    </row>
    <row r="116" spans="1:6" s="425" customFormat="1" ht="16.5" customHeight="1">
      <c r="A116" s="414"/>
      <c r="B116" s="417" t="s">
        <v>687</v>
      </c>
      <c r="C116" s="389"/>
      <c r="D116" s="392"/>
      <c r="E116" s="416"/>
    </row>
    <row r="117" spans="1:6" s="425" customFormat="1" ht="16.5" customHeight="1">
      <c r="A117" s="414"/>
      <c r="B117" s="417" t="s">
        <v>84</v>
      </c>
      <c r="C117" s="392">
        <v>2</v>
      </c>
      <c r="D117" s="460">
        <v>0</v>
      </c>
      <c r="E117" s="460">
        <f t="shared" ref="E117" si="23">D117*C117</f>
        <v>0</v>
      </c>
      <c r="F117" s="386"/>
    </row>
    <row r="118" spans="1:6" s="407" customFormat="1">
      <c r="A118" s="414"/>
      <c r="B118" s="420"/>
      <c r="C118" s="379"/>
      <c r="D118" s="379"/>
      <c r="E118" s="416"/>
    </row>
    <row r="119" spans="1:6" s="407" customFormat="1" ht="46.8">
      <c r="A119" s="414" t="s">
        <v>68</v>
      </c>
      <c r="B119" s="426" t="s">
        <v>715</v>
      </c>
      <c r="C119" s="427"/>
      <c r="D119" s="427"/>
      <c r="E119" s="416"/>
    </row>
    <row r="120" spans="1:6" s="407" customFormat="1">
      <c r="A120" s="414"/>
      <c r="B120" s="426" t="s">
        <v>689</v>
      </c>
      <c r="C120" s="379"/>
      <c r="D120" s="379"/>
      <c r="E120" s="416"/>
    </row>
    <row r="121" spans="1:6" s="407" customFormat="1">
      <c r="A121" s="414"/>
      <c r="B121" s="426" t="s">
        <v>84</v>
      </c>
      <c r="C121" s="379">
        <v>1</v>
      </c>
      <c r="D121" s="460">
        <v>0</v>
      </c>
      <c r="E121" s="460">
        <f t="shared" ref="E121" si="24">D121*C121</f>
        <v>0</v>
      </c>
      <c r="F121" s="386"/>
    </row>
    <row r="122" spans="1:6" s="407" customFormat="1">
      <c r="A122" s="414"/>
      <c r="B122" s="426"/>
      <c r="C122" s="379"/>
      <c r="D122" s="379"/>
      <c r="E122" s="416"/>
    </row>
    <row r="123" spans="1:6" s="407" customFormat="1" ht="31.2">
      <c r="A123" s="414" t="s">
        <v>70</v>
      </c>
      <c r="B123" s="432" t="s">
        <v>690</v>
      </c>
      <c r="C123" s="379"/>
      <c r="D123" s="379"/>
      <c r="E123" s="416"/>
    </row>
    <row r="124" spans="1:6" s="407" customFormat="1">
      <c r="A124" s="414"/>
      <c r="B124" s="432" t="s">
        <v>63</v>
      </c>
      <c r="C124" s="379">
        <v>1</v>
      </c>
      <c r="D124" s="460">
        <v>0</v>
      </c>
      <c r="E124" s="460">
        <f t="shared" ref="E124" si="25">D124*C124</f>
        <v>0</v>
      </c>
      <c r="F124" s="386"/>
    </row>
    <row r="125" spans="1:6" s="407" customFormat="1">
      <c r="A125" s="414"/>
      <c r="B125" s="432"/>
      <c r="C125" s="379"/>
      <c r="D125" s="379"/>
      <c r="E125" s="416"/>
    </row>
    <row r="126" spans="1:6" s="407" customFormat="1" ht="46.8">
      <c r="A126" s="414" t="s">
        <v>75</v>
      </c>
      <c r="B126" s="432" t="s">
        <v>691</v>
      </c>
      <c r="C126" s="379"/>
      <c r="D126" s="379"/>
      <c r="E126" s="416"/>
    </row>
    <row r="127" spans="1:6" s="407" customFormat="1">
      <c r="A127" s="414"/>
      <c r="B127" s="432" t="s">
        <v>63</v>
      </c>
      <c r="C127" s="379">
        <v>1</v>
      </c>
      <c r="D127" s="460">
        <v>0</v>
      </c>
      <c r="E127" s="460">
        <f t="shared" ref="E127" si="26">D127*C127</f>
        <v>0</v>
      </c>
      <c r="F127" s="386"/>
    </row>
    <row r="128" spans="1:6" s="407" customFormat="1">
      <c r="A128" s="414"/>
      <c r="B128" s="432"/>
      <c r="C128" s="379"/>
      <c r="D128" s="379"/>
      <c r="E128" s="416"/>
    </row>
    <row r="129" spans="1:6" s="407" customFormat="1" ht="62.4">
      <c r="A129" s="414" t="s">
        <v>96</v>
      </c>
      <c r="B129" s="432" t="s">
        <v>692</v>
      </c>
      <c r="C129" s="379"/>
      <c r="D129" s="379"/>
      <c r="E129" s="416"/>
    </row>
    <row r="130" spans="1:6" s="407" customFormat="1">
      <c r="A130" s="414"/>
      <c r="B130" s="432" t="s">
        <v>63</v>
      </c>
      <c r="C130" s="379">
        <v>1</v>
      </c>
      <c r="D130" s="460">
        <v>0</v>
      </c>
      <c r="E130" s="460">
        <f t="shared" ref="E130" si="27">D130*C130</f>
        <v>0</v>
      </c>
      <c r="F130" s="386"/>
    </row>
    <row r="131" spans="1:6" s="407" customFormat="1" ht="16.2">
      <c r="A131" s="414"/>
      <c r="B131" s="433"/>
      <c r="C131" s="379"/>
      <c r="D131" s="379"/>
      <c r="E131" s="416"/>
    </row>
    <row r="132" spans="1:6" s="407" customFormat="1" ht="15" customHeight="1">
      <c r="A132" s="414" t="s">
        <v>99</v>
      </c>
      <c r="B132" s="432" t="s">
        <v>693</v>
      </c>
      <c r="C132" s="379"/>
      <c r="D132" s="379"/>
      <c r="E132" s="416"/>
    </row>
    <row r="133" spans="1:6" s="407" customFormat="1" ht="15" customHeight="1">
      <c r="A133" s="434"/>
      <c r="B133" s="432" t="s">
        <v>63</v>
      </c>
      <c r="C133" s="379">
        <v>1</v>
      </c>
      <c r="D133" s="460">
        <v>0</v>
      </c>
      <c r="E133" s="460">
        <f t="shared" ref="E133" si="28">D133*C133</f>
        <v>0</v>
      </c>
      <c r="F133" s="386"/>
    </row>
    <row r="134" spans="1:6" s="407" customFormat="1" ht="15" customHeight="1">
      <c r="A134" s="434"/>
      <c r="B134" s="432"/>
      <c r="C134" s="379"/>
      <c r="D134" s="416"/>
      <c r="E134" s="416"/>
    </row>
    <row r="135" spans="1:6" s="408" customFormat="1">
      <c r="A135" s="400"/>
      <c r="B135" s="370"/>
      <c r="C135" s="401"/>
      <c r="D135" s="359"/>
      <c r="E135" s="402"/>
    </row>
    <row r="136" spans="1:6" s="364" customFormat="1">
      <c r="A136" s="414"/>
      <c r="B136" s="370"/>
      <c r="C136" s="401"/>
      <c r="D136" s="359"/>
      <c r="E136" s="402"/>
    </row>
    <row r="137" spans="1:6" s="438" customFormat="1" ht="16.2" thickBot="1">
      <c r="A137" s="414"/>
      <c r="B137" s="435" t="s">
        <v>694</v>
      </c>
      <c r="C137" s="436"/>
      <c r="D137" s="437"/>
      <c r="E137" s="461">
        <f>SUM(E1:E136)</f>
        <v>0</v>
      </c>
    </row>
    <row r="138" spans="1:6">
      <c r="A138" s="400"/>
      <c r="B138" s="366"/>
      <c r="C138" s="366"/>
      <c r="D138" s="359"/>
      <c r="E138" s="462"/>
    </row>
    <row r="139" spans="1:6" s="408" customFormat="1">
      <c r="A139" s="400"/>
      <c r="B139" s="440"/>
      <c r="C139" s="401"/>
      <c r="D139" s="359"/>
      <c r="E139" s="462"/>
    </row>
    <row r="140" spans="1:6" s="413" customFormat="1">
      <c r="A140" s="412"/>
      <c r="B140" s="370"/>
      <c r="C140" s="401"/>
      <c r="D140" s="359"/>
      <c r="E140" s="462"/>
    </row>
    <row r="141" spans="1:6" s="408" customFormat="1">
      <c r="A141" s="400"/>
      <c r="B141" s="370"/>
      <c r="C141" s="401"/>
      <c r="D141" s="359"/>
      <c r="E141" s="462"/>
    </row>
    <row r="142" spans="1:6" s="408" customFormat="1">
      <c r="A142" s="400"/>
      <c r="B142" s="370"/>
      <c r="C142" s="401"/>
      <c r="D142" s="359"/>
      <c r="E142" s="464"/>
    </row>
    <row r="143" spans="1:6" s="408" customFormat="1">
      <c r="A143" s="400"/>
      <c r="B143" s="370"/>
      <c r="D143" s="359"/>
      <c r="E143" s="463"/>
    </row>
    <row r="144" spans="1:6" s="408" customFormat="1">
      <c r="A144" s="400"/>
      <c r="B144" s="370"/>
      <c r="C144" s="401"/>
      <c r="D144" s="359"/>
      <c r="E144" s="463"/>
    </row>
    <row r="145" spans="1:5" s="408" customFormat="1">
      <c r="A145" s="400"/>
      <c r="B145" s="370"/>
      <c r="C145" s="401"/>
      <c r="D145" s="359"/>
      <c r="E145" s="402"/>
    </row>
    <row r="146" spans="1:5" s="408" customFormat="1">
      <c r="A146" s="400"/>
      <c r="B146" s="370"/>
      <c r="C146" s="401"/>
      <c r="D146" s="359"/>
      <c r="E146" s="402"/>
    </row>
    <row r="147" spans="1:5" s="408" customFormat="1">
      <c r="A147" s="400"/>
      <c r="B147" s="370"/>
      <c r="C147" s="401"/>
      <c r="D147" s="359"/>
      <c r="E147" s="402"/>
    </row>
    <row r="148" spans="1:5" s="408" customFormat="1">
      <c r="A148" s="400"/>
      <c r="B148" s="370"/>
      <c r="C148" s="401"/>
      <c r="D148" s="359"/>
      <c r="E148" s="402"/>
    </row>
    <row r="149" spans="1:5" s="408" customFormat="1">
      <c r="A149" s="400"/>
      <c r="B149" s="370"/>
      <c r="C149" s="401"/>
      <c r="D149" s="359"/>
      <c r="E149" s="402"/>
    </row>
    <row r="150" spans="1:5" s="408" customFormat="1">
      <c r="A150" s="400"/>
      <c r="B150" s="370"/>
      <c r="C150" s="401"/>
      <c r="D150" s="359"/>
      <c r="E150" s="402"/>
    </row>
    <row r="151" spans="1:5" s="408" customFormat="1">
      <c r="A151" s="400"/>
      <c r="B151" s="370"/>
      <c r="C151" s="401"/>
      <c r="D151" s="359"/>
      <c r="E151" s="402"/>
    </row>
    <row r="152" spans="1:5" s="408" customFormat="1">
      <c r="A152" s="400"/>
      <c r="B152" s="370"/>
      <c r="C152" s="401"/>
      <c r="D152" s="359"/>
      <c r="E152" s="402"/>
    </row>
    <row r="153" spans="1:5" s="408" customFormat="1">
      <c r="A153" s="400"/>
      <c r="B153" s="370"/>
      <c r="C153" s="401"/>
      <c r="D153" s="359"/>
      <c r="E153" s="402"/>
    </row>
    <row r="154" spans="1:5" s="408" customFormat="1">
      <c r="A154" s="400"/>
      <c r="B154" s="370"/>
      <c r="C154" s="401"/>
      <c r="D154" s="359"/>
      <c r="E154" s="402"/>
    </row>
    <row r="155" spans="1:5" s="408" customFormat="1">
      <c r="A155" s="400"/>
      <c r="B155" s="370"/>
      <c r="C155" s="401"/>
      <c r="D155" s="359"/>
      <c r="E155" s="402"/>
    </row>
    <row r="156" spans="1:5" s="408" customFormat="1">
      <c r="A156" s="400"/>
      <c r="B156" s="370"/>
      <c r="C156" s="401"/>
      <c r="D156" s="359"/>
      <c r="E156" s="402"/>
    </row>
    <row r="157" spans="1:5" s="408" customFormat="1">
      <c r="A157" s="400"/>
      <c r="B157" s="370"/>
      <c r="C157" s="401"/>
      <c r="D157" s="359"/>
      <c r="E157" s="402"/>
    </row>
    <row r="158" spans="1:5" s="408" customFormat="1">
      <c r="A158" s="400"/>
      <c r="B158" s="370"/>
      <c r="D158" s="359"/>
      <c r="E158" s="402"/>
    </row>
    <row r="159" spans="1:5" s="408" customFormat="1">
      <c r="A159" s="400"/>
      <c r="B159" s="370"/>
      <c r="C159" s="401"/>
      <c r="D159" s="359"/>
      <c r="E159" s="402"/>
    </row>
    <row r="160" spans="1:5" s="408" customFormat="1">
      <c r="A160" s="400"/>
      <c r="B160" s="370"/>
      <c r="C160" s="401"/>
      <c r="D160" s="359"/>
      <c r="E160" s="402"/>
    </row>
    <row r="161" spans="1:5" s="408" customFormat="1">
      <c r="A161" s="400"/>
      <c r="B161" s="370"/>
      <c r="C161" s="401"/>
      <c r="D161" s="441"/>
      <c r="E161" s="402"/>
    </row>
    <row r="162" spans="1:5" s="408" customFormat="1">
      <c r="A162" s="400"/>
      <c r="B162" s="370"/>
      <c r="C162" s="401"/>
      <c r="D162" s="359"/>
      <c r="E162" s="402"/>
    </row>
    <row r="163" spans="1:5" s="442" customFormat="1">
      <c r="A163" s="400"/>
      <c r="B163" s="370"/>
      <c r="C163" s="401"/>
      <c r="D163" s="441"/>
      <c r="E163" s="402"/>
    </row>
    <row r="164" spans="1:5" s="442" customFormat="1">
      <c r="A164" s="400"/>
      <c r="B164" s="370"/>
      <c r="C164" s="401"/>
      <c r="D164" s="359"/>
      <c r="E164" s="402"/>
    </row>
    <row r="165" spans="1:5" s="442" customFormat="1">
      <c r="A165" s="400"/>
      <c r="B165" s="370"/>
      <c r="C165" s="401"/>
      <c r="D165" s="359"/>
      <c r="E165" s="402"/>
    </row>
    <row r="166" spans="1:5" s="442" customFormat="1">
      <c r="A166" s="400"/>
      <c r="B166" s="370"/>
      <c r="C166" s="401"/>
      <c r="D166" s="359"/>
      <c r="E166" s="402"/>
    </row>
    <row r="167" spans="1:5" s="408" customFormat="1">
      <c r="A167" s="400"/>
      <c r="B167" s="370"/>
      <c r="C167" s="401"/>
      <c r="D167" s="359"/>
      <c r="E167" s="402"/>
    </row>
    <row r="168" spans="1:5" s="408" customFormat="1">
      <c r="A168" s="400"/>
      <c r="B168" s="370"/>
      <c r="C168" s="401"/>
      <c r="D168" s="359"/>
      <c r="E168" s="402"/>
    </row>
    <row r="169" spans="1:5" s="408" customFormat="1">
      <c r="A169" s="400"/>
      <c r="B169" s="370"/>
      <c r="C169" s="401"/>
      <c r="D169" s="359"/>
      <c r="E169" s="402"/>
    </row>
    <row r="170" spans="1:5" s="443" customFormat="1">
      <c r="A170" s="400"/>
      <c r="B170" s="370"/>
      <c r="C170" s="401"/>
      <c r="D170" s="359"/>
      <c r="E170" s="402"/>
    </row>
    <row r="171" spans="1:5" s="408" customFormat="1">
      <c r="A171" s="400"/>
      <c r="B171" s="370"/>
      <c r="C171" s="401"/>
      <c r="D171" s="359"/>
      <c r="E171" s="402"/>
    </row>
    <row r="172" spans="1:5" s="408" customFormat="1">
      <c r="A172" s="400"/>
      <c r="B172" s="370"/>
      <c r="C172" s="401"/>
      <c r="D172" s="359"/>
      <c r="E172" s="402"/>
    </row>
    <row r="173" spans="1:5" s="408" customFormat="1">
      <c r="A173" s="400"/>
      <c r="B173" s="370"/>
      <c r="C173" s="401"/>
      <c r="D173" s="359"/>
      <c r="E173" s="402"/>
    </row>
    <row r="174" spans="1:5" s="408" customFormat="1">
      <c r="A174" s="400"/>
      <c r="B174" s="370"/>
      <c r="C174" s="401"/>
      <c r="D174" s="359"/>
      <c r="E174" s="402"/>
    </row>
    <row r="175" spans="1:5" s="408" customFormat="1">
      <c r="A175" s="400"/>
      <c r="B175" s="370"/>
      <c r="C175" s="401"/>
      <c r="D175" s="359"/>
      <c r="E175" s="402"/>
    </row>
    <row r="176" spans="1:5" s="408" customFormat="1">
      <c r="A176" s="400"/>
      <c r="B176" s="370"/>
      <c r="C176" s="401"/>
      <c r="D176" s="359"/>
      <c r="E176" s="402"/>
    </row>
    <row r="177" spans="1:5" s="408" customFormat="1">
      <c r="A177" s="400"/>
      <c r="B177" s="366"/>
      <c r="C177" s="401"/>
      <c r="D177" s="359"/>
      <c r="E177" s="402"/>
    </row>
    <row r="178" spans="1:5" s="408" customFormat="1">
      <c r="A178" s="400"/>
      <c r="B178" s="366"/>
      <c r="C178" s="401"/>
      <c r="D178" s="359"/>
      <c r="E178" s="402"/>
    </row>
    <row r="179" spans="1:5">
      <c r="A179" s="400"/>
      <c r="B179" s="366"/>
      <c r="C179" s="366"/>
      <c r="D179" s="359"/>
      <c r="E179" s="439"/>
    </row>
    <row r="180" spans="1:5" s="408" customFormat="1">
      <c r="A180" s="400"/>
      <c r="B180" s="440"/>
      <c r="C180" s="401"/>
      <c r="D180" s="359"/>
      <c r="E180" s="402"/>
    </row>
    <row r="181" spans="1:5" s="413" customFormat="1">
      <c r="A181" s="412"/>
      <c r="B181" s="370"/>
      <c r="C181" s="401"/>
      <c r="D181" s="359"/>
      <c r="E181" s="402"/>
    </row>
    <row r="182" spans="1:5" s="408" customFormat="1">
      <c r="A182" s="400"/>
      <c r="B182" s="370"/>
      <c r="C182" s="401"/>
      <c r="D182" s="359"/>
      <c r="E182" s="402"/>
    </row>
    <row r="183" spans="1:5" s="408" customFormat="1">
      <c r="A183" s="400"/>
      <c r="B183" s="370"/>
      <c r="C183" s="401"/>
      <c r="D183" s="359"/>
      <c r="E183" s="402"/>
    </row>
    <row r="184" spans="1:5" s="408" customFormat="1">
      <c r="A184" s="400"/>
      <c r="B184" s="370"/>
      <c r="D184" s="359"/>
      <c r="E184" s="402"/>
    </row>
    <row r="185" spans="1:5" s="408" customFormat="1">
      <c r="A185" s="400"/>
      <c r="B185" s="370"/>
      <c r="C185" s="401"/>
      <c r="D185" s="359"/>
      <c r="E185" s="402"/>
    </row>
    <row r="186" spans="1:5" s="408" customFormat="1">
      <c r="A186" s="400"/>
      <c r="B186" s="370"/>
      <c r="C186" s="401"/>
      <c r="D186" s="359"/>
      <c r="E186" s="402"/>
    </row>
    <row r="187" spans="1:5" s="408" customFormat="1">
      <c r="A187" s="400"/>
      <c r="B187" s="370"/>
      <c r="C187" s="401"/>
      <c r="D187" s="359"/>
      <c r="E187" s="402"/>
    </row>
    <row r="188" spans="1:5" s="408" customFormat="1">
      <c r="A188" s="400"/>
      <c r="B188" s="370"/>
      <c r="C188" s="401"/>
      <c r="D188" s="359"/>
      <c r="E188" s="402"/>
    </row>
    <row r="189" spans="1:5" s="408" customFormat="1">
      <c r="A189" s="400"/>
      <c r="B189" s="370"/>
      <c r="C189" s="401"/>
      <c r="D189" s="359"/>
      <c r="E189" s="402"/>
    </row>
    <row r="190" spans="1:5" s="408" customFormat="1">
      <c r="A190" s="400"/>
      <c r="B190" s="370"/>
      <c r="C190" s="401"/>
      <c r="D190" s="359"/>
      <c r="E190" s="402"/>
    </row>
    <row r="191" spans="1:5" s="408" customFormat="1">
      <c r="A191" s="400"/>
      <c r="B191" s="370"/>
      <c r="C191" s="401"/>
      <c r="D191" s="359"/>
      <c r="E191" s="402"/>
    </row>
    <row r="192" spans="1:5" s="408" customFormat="1">
      <c r="A192" s="400"/>
      <c r="B192" s="370"/>
      <c r="C192" s="401"/>
      <c r="D192" s="359"/>
      <c r="E192" s="402"/>
    </row>
    <row r="193" spans="1:5" s="408" customFormat="1">
      <c r="A193" s="400"/>
      <c r="B193" s="370"/>
      <c r="C193" s="401"/>
      <c r="D193" s="359"/>
      <c r="E193" s="402"/>
    </row>
    <row r="194" spans="1:5" s="408" customFormat="1">
      <c r="A194" s="400"/>
      <c r="B194" s="370"/>
      <c r="C194" s="401"/>
      <c r="D194" s="359"/>
      <c r="E194" s="402"/>
    </row>
    <row r="195" spans="1:5" s="408" customFormat="1">
      <c r="A195" s="400"/>
      <c r="B195" s="370"/>
      <c r="C195" s="401"/>
      <c r="D195" s="359"/>
      <c r="E195" s="402"/>
    </row>
    <row r="196" spans="1:5" s="408" customFormat="1">
      <c r="A196" s="400"/>
      <c r="B196" s="370"/>
      <c r="C196" s="401"/>
      <c r="D196" s="359"/>
      <c r="E196" s="402"/>
    </row>
    <row r="197" spans="1:5" s="408" customFormat="1">
      <c r="A197" s="400"/>
      <c r="B197" s="370"/>
      <c r="C197" s="401"/>
      <c r="D197" s="359"/>
      <c r="E197" s="402"/>
    </row>
    <row r="198" spans="1:5" s="408" customFormat="1">
      <c r="A198" s="400"/>
      <c r="B198" s="370"/>
      <c r="C198" s="401"/>
      <c r="D198" s="359"/>
      <c r="E198" s="402"/>
    </row>
    <row r="199" spans="1:5" s="408" customFormat="1">
      <c r="A199" s="400"/>
      <c r="B199" s="370"/>
      <c r="D199" s="359"/>
      <c r="E199" s="402"/>
    </row>
    <row r="200" spans="1:5" s="408" customFormat="1">
      <c r="A200" s="400"/>
      <c r="B200" s="370"/>
      <c r="C200" s="401"/>
      <c r="D200" s="359"/>
      <c r="E200" s="402"/>
    </row>
    <row r="201" spans="1:5" s="408" customFormat="1">
      <c r="A201" s="400"/>
      <c r="B201" s="370"/>
      <c r="D201" s="359"/>
      <c r="E201" s="402"/>
    </row>
    <row r="202" spans="1:5" s="408" customFormat="1">
      <c r="A202" s="400"/>
      <c r="B202" s="370"/>
      <c r="C202" s="401"/>
      <c r="D202" s="441"/>
      <c r="E202" s="402"/>
    </row>
    <row r="203" spans="1:5" s="408" customFormat="1">
      <c r="A203" s="400"/>
      <c r="B203" s="370"/>
      <c r="C203" s="401"/>
      <c r="D203" s="359"/>
      <c r="E203" s="402"/>
    </row>
    <row r="204" spans="1:5" s="442" customFormat="1">
      <c r="A204" s="400"/>
      <c r="B204" s="370"/>
      <c r="C204" s="401"/>
      <c r="D204" s="441"/>
      <c r="E204" s="402"/>
    </row>
    <row r="205" spans="1:5" s="442" customFormat="1">
      <c r="A205" s="400"/>
      <c r="B205" s="370"/>
      <c r="C205" s="401"/>
      <c r="D205" s="359"/>
      <c r="E205" s="402"/>
    </row>
    <row r="206" spans="1:5" s="442" customFormat="1">
      <c r="A206" s="400"/>
      <c r="B206" s="370"/>
      <c r="C206" s="401"/>
      <c r="D206" s="359"/>
      <c r="E206" s="402"/>
    </row>
    <row r="207" spans="1:5" s="442" customFormat="1">
      <c r="A207" s="400"/>
      <c r="B207" s="370"/>
      <c r="C207" s="401"/>
      <c r="D207" s="359"/>
      <c r="E207" s="402"/>
    </row>
    <row r="208" spans="1:5" s="408" customFormat="1">
      <c r="A208" s="400"/>
      <c r="B208" s="370"/>
      <c r="C208" s="401"/>
      <c r="D208" s="359"/>
      <c r="E208" s="402"/>
    </row>
    <row r="209" spans="1:5" s="408" customFormat="1">
      <c r="A209" s="400"/>
      <c r="B209" s="370"/>
      <c r="C209" s="401"/>
      <c r="D209" s="359"/>
      <c r="E209" s="402"/>
    </row>
    <row r="210" spans="1:5" s="408" customFormat="1">
      <c r="A210" s="400"/>
      <c r="B210" s="370"/>
      <c r="C210" s="401"/>
      <c r="D210" s="359"/>
      <c r="E210" s="402"/>
    </row>
    <row r="211" spans="1:5" s="443" customFormat="1">
      <c r="A211" s="400"/>
      <c r="B211" s="370"/>
      <c r="C211" s="401"/>
      <c r="D211" s="359"/>
      <c r="E211" s="402"/>
    </row>
    <row r="212" spans="1:5" s="408" customFormat="1">
      <c r="A212" s="400"/>
      <c r="B212" s="370"/>
      <c r="C212" s="401"/>
      <c r="D212" s="359"/>
      <c r="E212" s="402"/>
    </row>
    <row r="213" spans="1:5" s="408" customFormat="1">
      <c r="A213" s="400"/>
      <c r="B213" s="370"/>
      <c r="C213" s="401"/>
      <c r="D213" s="359"/>
      <c r="E213" s="402"/>
    </row>
    <row r="214" spans="1:5" s="408" customFormat="1">
      <c r="A214" s="400"/>
      <c r="B214" s="370"/>
      <c r="C214" s="401"/>
      <c r="D214" s="359"/>
      <c r="E214" s="402"/>
    </row>
    <row r="215" spans="1:5" s="408" customFormat="1">
      <c r="A215" s="400"/>
      <c r="B215" s="370"/>
      <c r="C215" s="401"/>
      <c r="D215" s="359"/>
      <c r="E215" s="402"/>
    </row>
    <row r="216" spans="1:5" s="408" customFormat="1">
      <c r="A216" s="400"/>
      <c r="B216" s="370"/>
      <c r="C216" s="401"/>
      <c r="D216" s="359"/>
      <c r="E216" s="402"/>
    </row>
    <row r="217" spans="1:5" s="408" customFormat="1">
      <c r="A217" s="400"/>
      <c r="B217" s="370"/>
      <c r="D217" s="359"/>
      <c r="E217" s="402"/>
    </row>
    <row r="218" spans="1:5" s="408" customFormat="1">
      <c r="A218" s="400"/>
      <c r="B218" s="366"/>
      <c r="C218" s="401"/>
      <c r="D218" s="359"/>
      <c r="E218" s="402"/>
    </row>
    <row r="219" spans="1:5" s="408" customFormat="1">
      <c r="A219" s="400"/>
      <c r="B219" s="370"/>
      <c r="C219" s="401"/>
      <c r="D219" s="359"/>
      <c r="E219" s="402"/>
    </row>
    <row r="220" spans="1:5">
      <c r="A220" s="400"/>
      <c r="B220" s="366"/>
      <c r="C220" s="401"/>
      <c r="D220" s="359"/>
      <c r="E220" s="439"/>
    </row>
    <row r="221" spans="1:5" s="413" customFormat="1">
      <c r="A221" s="400"/>
      <c r="B221" s="363"/>
      <c r="C221" s="401"/>
      <c r="D221" s="359"/>
      <c r="E221" s="402"/>
    </row>
    <row r="222" spans="1:5">
      <c r="A222" s="412"/>
      <c r="C222" s="401"/>
      <c r="D222" s="359"/>
      <c r="E222" s="402"/>
    </row>
    <row r="223" spans="1:5">
      <c r="A223" s="400"/>
      <c r="C223" s="401"/>
      <c r="D223" s="359"/>
      <c r="E223" s="402"/>
    </row>
    <row r="224" spans="1:5">
      <c r="A224" s="400"/>
      <c r="C224" s="401"/>
      <c r="D224" s="359"/>
      <c r="E224" s="402"/>
    </row>
    <row r="225" spans="1:5">
      <c r="A225" s="400"/>
      <c r="C225" s="358"/>
      <c r="D225" s="359"/>
      <c r="E225" s="402"/>
    </row>
    <row r="226" spans="1:5">
      <c r="A226" s="400"/>
      <c r="C226" s="401"/>
      <c r="D226" s="359"/>
      <c r="E226" s="402"/>
    </row>
    <row r="227" spans="1:5">
      <c r="A227" s="400"/>
      <c r="C227" s="401"/>
      <c r="D227" s="359"/>
      <c r="E227" s="402"/>
    </row>
    <row r="228" spans="1:5">
      <c r="A228" s="400"/>
      <c r="C228" s="401"/>
      <c r="D228" s="359"/>
      <c r="E228" s="402"/>
    </row>
    <row r="229" spans="1:5">
      <c r="A229" s="400"/>
      <c r="C229" s="401"/>
      <c r="D229" s="359"/>
      <c r="E229" s="402"/>
    </row>
    <row r="230" spans="1:5">
      <c r="A230" s="400"/>
      <c r="C230" s="401"/>
      <c r="D230" s="359"/>
      <c r="E230" s="402"/>
    </row>
    <row r="231" spans="1:5" s="408" customFormat="1">
      <c r="A231" s="400"/>
      <c r="B231" s="370"/>
      <c r="C231" s="401"/>
      <c r="D231" s="359"/>
      <c r="E231" s="402"/>
    </row>
    <row r="232" spans="1:5" s="408" customFormat="1">
      <c r="A232" s="400"/>
      <c r="B232" s="370"/>
      <c r="C232" s="401"/>
      <c r="D232" s="359"/>
      <c r="E232" s="402"/>
    </row>
    <row r="233" spans="1:5">
      <c r="A233" s="400"/>
      <c r="C233" s="358"/>
      <c r="D233" s="359"/>
      <c r="E233" s="402"/>
    </row>
    <row r="234" spans="1:5">
      <c r="A234" s="400"/>
      <c r="C234" s="401"/>
      <c r="D234" s="441"/>
      <c r="E234" s="402"/>
    </row>
    <row r="235" spans="1:5">
      <c r="A235" s="400"/>
      <c r="C235" s="358"/>
      <c r="D235" s="359"/>
      <c r="E235" s="402"/>
    </row>
    <row r="236" spans="1:5">
      <c r="A236" s="400"/>
      <c r="C236" s="401"/>
      <c r="D236" s="441"/>
      <c r="E236" s="402"/>
    </row>
    <row r="237" spans="1:5">
      <c r="A237" s="400"/>
      <c r="C237" s="358"/>
      <c r="D237" s="359"/>
      <c r="E237" s="402"/>
    </row>
    <row r="238" spans="1:5">
      <c r="A238" s="400"/>
      <c r="C238" s="401"/>
      <c r="D238" s="359"/>
      <c r="E238" s="402"/>
    </row>
    <row r="239" spans="1:5">
      <c r="A239" s="400"/>
      <c r="C239" s="358"/>
      <c r="D239" s="359"/>
      <c r="E239" s="402"/>
    </row>
    <row r="240" spans="1:5">
      <c r="A240" s="400"/>
      <c r="C240" s="401"/>
      <c r="D240" s="359"/>
      <c r="E240" s="402"/>
    </row>
    <row r="241" spans="1:5">
      <c r="A241" s="400"/>
      <c r="C241" s="401"/>
      <c r="D241" s="359"/>
      <c r="E241" s="402"/>
    </row>
    <row r="242" spans="1:5">
      <c r="A242" s="400"/>
      <c r="C242" s="401"/>
      <c r="D242" s="359"/>
      <c r="E242" s="402"/>
    </row>
    <row r="243" spans="1:5">
      <c r="A243" s="400"/>
      <c r="C243" s="401"/>
      <c r="D243" s="359"/>
      <c r="E243" s="402"/>
    </row>
    <row r="244" spans="1:5">
      <c r="A244" s="400"/>
      <c r="C244" s="401"/>
      <c r="D244" s="359"/>
      <c r="E244" s="402"/>
    </row>
    <row r="245" spans="1:5">
      <c r="A245" s="400"/>
      <c r="C245" s="401"/>
      <c r="D245" s="359"/>
      <c r="E245" s="402"/>
    </row>
    <row r="246" spans="1:5">
      <c r="A246" s="400"/>
      <c r="C246" s="358"/>
      <c r="D246" s="359"/>
      <c r="E246" s="402"/>
    </row>
    <row r="247" spans="1:5">
      <c r="A247" s="400"/>
      <c r="B247" s="366"/>
      <c r="C247" s="401"/>
      <c r="D247" s="359"/>
      <c r="E247" s="402"/>
    </row>
    <row r="248" spans="1:5" s="408" customFormat="1">
      <c r="A248" s="400"/>
      <c r="B248" s="370"/>
      <c r="C248" s="401"/>
      <c r="D248" s="359"/>
      <c r="E248" s="402"/>
    </row>
    <row r="249" spans="1:5">
      <c r="A249" s="400"/>
      <c r="B249" s="360"/>
      <c r="C249" s="401"/>
      <c r="D249" s="358"/>
      <c r="E249" s="360"/>
    </row>
    <row r="250" spans="1:5" s="413" customFormat="1">
      <c r="A250" s="400"/>
      <c r="B250" s="359"/>
      <c r="C250" s="401"/>
      <c r="D250" s="359"/>
      <c r="E250" s="402"/>
    </row>
    <row r="251" spans="1:5" s="444" customFormat="1">
      <c r="B251" s="359"/>
      <c r="C251" s="445"/>
      <c r="E251" s="360"/>
    </row>
    <row r="252" spans="1:5" s="444" customFormat="1">
      <c r="B252" s="359"/>
      <c r="C252" s="445"/>
      <c r="E252" s="446"/>
    </row>
    <row r="253" spans="1:5" s="359" customFormat="1">
      <c r="B253" s="370"/>
      <c r="C253" s="447"/>
    </row>
    <row r="254" spans="1:5" s="360" customFormat="1">
      <c r="B254" s="370"/>
      <c r="C254" s="448"/>
    </row>
    <row r="255" spans="1:5">
      <c r="A255" s="400"/>
      <c r="C255" s="359"/>
      <c r="D255" s="359"/>
      <c r="E255" s="402"/>
    </row>
    <row r="256" spans="1:5">
      <c r="C256" s="358"/>
      <c r="D256" s="359"/>
      <c r="E256" s="402"/>
    </row>
    <row r="257" spans="3:5">
      <c r="C257" s="359"/>
      <c r="D257" s="359"/>
      <c r="E257" s="402"/>
    </row>
    <row r="258" spans="3:5">
      <c r="C258" s="359"/>
      <c r="D258" s="359"/>
      <c r="E258" s="402"/>
    </row>
  </sheetData>
  <conditionalFormatting sqref="B7:B10">
    <cfRule type="cellIs" dxfId="7" priority="6" stopIfTrue="1" operator="equal">
      <formula>"?"</formula>
    </cfRule>
  </conditionalFormatting>
  <conditionalFormatting sqref="B103:B105">
    <cfRule type="cellIs" dxfId="6" priority="1" stopIfTrue="1" operator="equal">
      <formula>"?"</formula>
    </cfRule>
  </conditionalFormatting>
  <conditionalFormatting sqref="B107:B109">
    <cfRule type="cellIs" dxfId="5" priority="3" stopIfTrue="1" operator="equal">
      <formula>"?"</formula>
    </cfRule>
  </conditionalFormatting>
  <conditionalFormatting sqref="B111:B113">
    <cfRule type="cellIs" dxfId="4" priority="2" stopIfTrue="1" operator="equal">
      <formula>"?"</formula>
    </cfRule>
  </conditionalFormatting>
  <conditionalFormatting sqref="B222:B245">
    <cfRule type="cellIs" dxfId="3" priority="7" stopIfTrue="1" operator="equal">
      <formula>"?"</formula>
    </cfRule>
  </conditionalFormatting>
  <conditionalFormatting sqref="B97:C97 C98:C99 B100:C102">
    <cfRule type="cellIs" dxfId="2" priority="5" stopIfTrue="1" operator="equal">
      <formula>"?"</formula>
    </cfRule>
  </conditionalFormatting>
  <conditionalFormatting sqref="B115:C116 B117">
    <cfRule type="cellIs" dxfId="1" priority="4" stopIfTrue="1" operator="equal">
      <formula>"?"</formula>
    </cfRule>
  </conditionalFormatting>
  <conditionalFormatting sqref="C37:C39 B38:B39 B40:C42 B43 C43:C65 B47:B49 B51 B53 B55 B57 B59 B61 B63 B65 B66:C95 B135:C137 C139:C142 B139:B176 C144:C157 C159:C178 B178 C180:C183 B180:B216 C185:C198 C200 C202:C216 C218:C224 C226:C232 B234:C234 B236:C236 B238:C238 C240:C245 C247:C255 C257:C258">
    <cfRule type="cellIs" dxfId="0" priority="8" stopIfTrue="1" operator="equal">
      <formula>"?"</formula>
    </cfRule>
  </conditionalFormatting>
  <pageMargins left="0.70866141732283472" right="0.23622047244094491" top="0.43307086614173229" bottom="0.59055118110236227" header="0.31496062992125984" footer="0.19685039370078741"/>
  <pageSetup paperSize="9" scale="80" orientation="portrait" useFirstPageNumber="1" horizontalDpi="300" verticalDpi="300" r:id="rId1"/>
  <headerFooter alignWithMargins="0">
    <oddHeader>&amp;CProjektivni biro Velenje d.d.</oddHeader>
    <oddFooter>&amp;L&amp;A&amp;C______________________Št. načrta: 6710&amp;R______________________&amp;P</oddFooter>
  </headerFooter>
  <rowBreaks count="6" manualBreakCount="6">
    <brk id="19" max="4" man="1"/>
    <brk id="35" max="16383" man="1"/>
    <brk id="95" max="16383" man="1"/>
    <brk id="137" max="16383" man="1"/>
    <brk id="178" max="16383" man="1"/>
    <brk id="219"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1"/>
  <sheetViews>
    <sheetView view="pageBreakPreview" zoomScaleNormal="100" zoomScaleSheetLayoutView="100" workbookViewId="0">
      <selection activeCell="B2" sqref="B2"/>
    </sheetView>
  </sheetViews>
  <sheetFormatPr defaultColWidth="9.109375" defaultRowHeight="15.6"/>
  <cols>
    <col min="1" max="1" width="5.88671875" style="345" customWidth="1"/>
    <col min="2" max="2" width="65.109375" style="345" customWidth="1"/>
    <col min="3" max="3" width="11" style="457" bestFit="1" customWidth="1"/>
    <col min="4" max="4" width="8.6640625" style="349" customWidth="1"/>
    <col min="5" max="5" width="10.5546875" style="349" customWidth="1"/>
    <col min="6" max="6" width="9.109375" style="346"/>
    <col min="7" max="7" width="9.109375" style="345"/>
    <col min="8" max="10" width="9.109375" style="346"/>
    <col min="11" max="16384" width="9.109375" style="345"/>
  </cols>
  <sheetData>
    <row r="1" spans="1:10" s="346" customFormat="1">
      <c r="A1" s="353"/>
      <c r="B1" s="449"/>
      <c r="C1" s="450"/>
      <c r="D1" s="344"/>
      <c r="E1" s="344"/>
      <c r="G1" s="345"/>
    </row>
    <row r="2" spans="1:10" s="346" customFormat="1">
      <c r="A2" s="353"/>
      <c r="B2" s="351" t="s">
        <v>723</v>
      </c>
      <c r="C2" s="450"/>
      <c r="D2" s="344"/>
      <c r="E2" s="344"/>
      <c r="G2" s="345"/>
    </row>
    <row r="3" spans="1:10" s="346" customFormat="1" ht="16.2" thickBot="1">
      <c r="A3" s="353"/>
      <c r="B3" s="451"/>
      <c r="C3" s="450"/>
      <c r="D3" s="344"/>
      <c r="E3" s="344"/>
      <c r="G3" s="345"/>
    </row>
    <row r="4" spans="1:10" s="346" customFormat="1" ht="16.2" thickBot="1">
      <c r="A4" s="353"/>
      <c r="B4" s="449"/>
      <c r="C4" s="486" t="s">
        <v>467</v>
      </c>
      <c r="D4" s="484" t="s">
        <v>618</v>
      </c>
      <c r="E4" s="485" t="s">
        <v>619</v>
      </c>
      <c r="G4" s="345"/>
    </row>
    <row r="5" spans="1:10" s="346" customFormat="1">
      <c r="A5" s="353"/>
      <c r="B5" s="351"/>
      <c r="C5" s="450"/>
      <c r="D5" s="344"/>
      <c r="E5" s="344"/>
      <c r="G5" s="345"/>
    </row>
    <row r="6" spans="1:10" s="382" customFormat="1">
      <c r="A6" s="452" t="s">
        <v>57</v>
      </c>
      <c r="B6" s="452" t="s">
        <v>695</v>
      </c>
      <c r="C6" s="453"/>
      <c r="D6" s="453"/>
      <c r="E6" s="453"/>
    </row>
    <row r="7" spans="1:10" s="382" customFormat="1">
      <c r="A7" s="452"/>
      <c r="B7" s="454" t="s">
        <v>696</v>
      </c>
      <c r="C7" s="453"/>
      <c r="D7" s="453"/>
      <c r="E7" s="453"/>
    </row>
    <row r="8" spans="1:10" s="382" customFormat="1">
      <c r="A8" s="452"/>
      <c r="B8" s="454" t="s">
        <v>697</v>
      </c>
      <c r="C8" s="453"/>
      <c r="D8" s="453"/>
      <c r="E8" s="453"/>
    </row>
    <row r="9" spans="1:10" s="382" customFormat="1" ht="31.2">
      <c r="A9" s="452"/>
      <c r="B9" s="455" t="s">
        <v>698</v>
      </c>
      <c r="C9" s="453"/>
      <c r="D9" s="453"/>
      <c r="E9" s="453"/>
    </row>
    <row r="10" spans="1:10" s="382" customFormat="1">
      <c r="A10" s="452"/>
      <c r="B10" s="455" t="s">
        <v>699</v>
      </c>
      <c r="C10" s="453"/>
      <c r="D10" s="453"/>
      <c r="E10" s="453"/>
    </row>
    <row r="11" spans="1:10" s="382" customFormat="1">
      <c r="A11" s="452"/>
      <c r="B11" s="454" t="s">
        <v>700</v>
      </c>
      <c r="C11" s="453"/>
      <c r="D11" s="453"/>
      <c r="E11" s="453"/>
    </row>
    <row r="12" spans="1:10" s="382" customFormat="1">
      <c r="A12" s="452"/>
      <c r="B12" s="382" t="s">
        <v>63</v>
      </c>
      <c r="C12" s="456">
        <v>1</v>
      </c>
      <c r="D12" s="460">
        <v>0</v>
      </c>
      <c r="E12" s="460">
        <f t="shared" ref="E12" si="0">D12*C12</f>
        <v>0</v>
      </c>
      <c r="F12" s="386"/>
    </row>
    <row r="13" spans="1:10">
      <c r="A13" s="349"/>
      <c r="B13" s="349"/>
      <c r="C13" s="450"/>
      <c r="D13" s="344"/>
      <c r="E13" s="344"/>
      <c r="F13" s="345"/>
      <c r="H13" s="345"/>
      <c r="I13" s="345"/>
      <c r="J13" s="345"/>
    </row>
    <row r="14" spans="1:10" ht="16.2" thickBot="1">
      <c r="A14" s="349"/>
      <c r="B14" s="353" t="s">
        <v>694</v>
      </c>
      <c r="C14" s="450"/>
      <c r="D14" s="344"/>
      <c r="E14" s="461">
        <f>SUM(E11:E13)</f>
        <v>0</v>
      </c>
      <c r="F14" s="345"/>
      <c r="H14" s="345"/>
      <c r="I14" s="345"/>
      <c r="J14" s="345"/>
    </row>
    <row r="15" spans="1:10">
      <c r="E15" s="462"/>
      <c r="F15" s="345"/>
      <c r="H15" s="345"/>
      <c r="I15" s="345"/>
      <c r="J15" s="345"/>
    </row>
    <row r="16" spans="1:10">
      <c r="B16" s="342"/>
      <c r="E16" s="462"/>
      <c r="F16" s="345"/>
      <c r="H16" s="345"/>
      <c r="I16" s="345"/>
      <c r="J16" s="345"/>
    </row>
    <row r="17" spans="2:10">
      <c r="B17" s="347"/>
      <c r="E17" s="462"/>
      <c r="F17" s="345"/>
      <c r="H17" s="345"/>
      <c r="I17" s="345"/>
      <c r="J17" s="345"/>
    </row>
    <row r="18" spans="2:10">
      <c r="B18" s="347"/>
      <c r="E18" s="462"/>
      <c r="F18" s="345"/>
      <c r="H18" s="345"/>
      <c r="I18" s="345"/>
      <c r="J18" s="345"/>
    </row>
    <row r="19" spans="2:10">
      <c r="E19" s="464"/>
      <c r="F19" s="345"/>
      <c r="H19" s="345"/>
      <c r="I19" s="345"/>
      <c r="J19" s="345"/>
    </row>
    <row r="20" spans="2:10">
      <c r="E20" s="463"/>
    </row>
    <row r="21" spans="2:10">
      <c r="E21" s="463"/>
    </row>
  </sheetData>
  <pageMargins left="0.70866141732283472" right="0.70866141732283472" top="0.74803149606299213" bottom="0.74803149606299213" header="0.31496062992125984" footer="0.31496062992125984"/>
  <pageSetup paperSize="9" scale="80" orientation="portrait" horizontalDpi="300" verticalDpi="300" r:id="rId1"/>
  <headerFooter>
    <oddHeader>&amp;CPROJEKTIVNI BIRO</oddHeader>
    <oddFooter>&amp;L&amp;A&amp;C______________________Št. načrta: 6710&amp;R______________________&amp;P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F66"/>
  <sheetViews>
    <sheetView view="pageBreakPreview" zoomScaleNormal="100" zoomScaleSheetLayoutView="100" workbookViewId="0">
      <selection activeCell="B10" sqref="B10"/>
    </sheetView>
  </sheetViews>
  <sheetFormatPr defaultColWidth="9.109375" defaultRowHeight="13.2"/>
  <cols>
    <col min="1" max="1" width="16.88671875" style="28" customWidth="1"/>
    <col min="2" max="2" width="56.6640625" style="40" customWidth="1"/>
    <col min="3" max="3" width="2.5546875" style="40" customWidth="1"/>
    <col min="4" max="4" width="14.33203125" style="40" customWidth="1"/>
    <col min="5" max="5" width="9.109375" style="28"/>
    <col min="6" max="6" width="10.109375" style="28" bestFit="1" customWidth="1"/>
    <col min="7" max="16384" width="9.109375" style="28"/>
  </cols>
  <sheetData>
    <row r="1" spans="1:4" ht="15.6">
      <c r="A1" s="557"/>
      <c r="B1" s="558"/>
      <c r="C1" s="558"/>
      <c r="D1" s="558"/>
    </row>
    <row r="2" spans="1:4" ht="21" customHeight="1">
      <c r="A2" s="555" t="s">
        <v>730</v>
      </c>
      <c r="B2" s="556"/>
      <c r="C2" s="556"/>
      <c r="D2" s="556"/>
    </row>
    <row r="3" spans="1:4" ht="15.75" customHeight="1">
      <c r="A3" s="30"/>
      <c r="B3" s="28"/>
      <c r="C3" s="29"/>
      <c r="D3" s="29"/>
    </row>
    <row r="4" spans="1:4" ht="21">
      <c r="A4" s="30" t="s">
        <v>518</v>
      </c>
      <c r="B4" s="28"/>
      <c r="C4" s="29"/>
      <c r="D4" s="29"/>
    </row>
    <row r="5" spans="1:4" ht="15">
      <c r="B5" s="31"/>
      <c r="C5" s="29"/>
      <c r="D5" s="29"/>
    </row>
    <row r="6" spans="1:4">
      <c r="A6" s="32" t="s">
        <v>736</v>
      </c>
      <c r="B6" s="33" t="s">
        <v>734</v>
      </c>
      <c r="C6" s="29"/>
      <c r="D6" s="34">
        <f>'SI-EnP_G'!$G$15</f>
        <v>0</v>
      </c>
    </row>
    <row r="7" spans="1:4">
      <c r="A7" s="32" t="s">
        <v>737</v>
      </c>
      <c r="B7" s="33" t="s">
        <v>735</v>
      </c>
      <c r="C7" s="29"/>
      <c r="D7" s="34">
        <f>'SI-EnP_P2'!$G$14</f>
        <v>0</v>
      </c>
    </row>
    <row r="8" spans="1:4" ht="26.4">
      <c r="A8" s="32" t="s">
        <v>738</v>
      </c>
      <c r="B8" s="488" t="s">
        <v>732</v>
      </c>
      <c r="C8" s="29"/>
      <c r="D8" s="34">
        <f>'SI-CNS_EnP_G'!F63</f>
        <v>0</v>
      </c>
    </row>
    <row r="9" spans="1:4" ht="26.4">
      <c r="A9" s="32" t="s">
        <v>739</v>
      </c>
      <c r="B9" s="488" t="s">
        <v>733</v>
      </c>
      <c r="C9" s="29"/>
      <c r="D9" s="34">
        <f>'SI-CNS_EnP_P2'!F77</f>
        <v>0</v>
      </c>
    </row>
    <row r="10" spans="1:4" ht="52.8">
      <c r="A10" s="489" t="s">
        <v>731</v>
      </c>
      <c r="B10" s="488" t="str">
        <f>'SI-EnP_P2_tsv'!$B$1</f>
        <v>PREVEZAVA VODOVODNIH (TSV, CIRK.) INŠTALACIJ MED NOVO ENERGETSKO POSTAJO V PRIZIDKU 2 IN  OBSTOJEČIM VSTOPOM VODOVODA IZ KINETE V KLETNI PROSTOR PRIZIDKA 1</v>
      </c>
      <c r="C10" s="29"/>
      <c r="D10" s="34">
        <f>'SI-EnP_P2_tsv'!G180</f>
        <v>0</v>
      </c>
    </row>
    <row r="11" spans="1:4">
      <c r="B11" s="35"/>
      <c r="C11" s="29"/>
      <c r="D11" s="36"/>
    </row>
    <row r="12" spans="1:4">
      <c r="B12" s="35"/>
      <c r="C12" s="29"/>
      <c r="D12" s="36"/>
    </row>
    <row r="13" spans="1:4" ht="15">
      <c r="B13" s="31"/>
      <c r="C13" s="29"/>
      <c r="D13" s="36"/>
    </row>
    <row r="14" spans="1:4">
      <c r="B14" s="37"/>
      <c r="C14" s="29"/>
      <c r="D14" s="29"/>
    </row>
    <row r="15" spans="1:4" ht="18.75" customHeight="1" thickBot="1">
      <c r="A15" s="468"/>
      <c r="B15" s="469" t="s">
        <v>0</v>
      </c>
      <c r="C15" s="470"/>
      <c r="D15" s="550">
        <f>SUM(D5:D14)</f>
        <v>0</v>
      </c>
    </row>
    <row r="16" spans="1:4" ht="18.75" customHeight="1">
      <c r="B16" s="38"/>
      <c r="C16" s="39"/>
      <c r="D16" s="28"/>
    </row>
    <row r="17" spans="2:6">
      <c r="B17" s="29"/>
      <c r="C17" s="29"/>
      <c r="D17" s="28"/>
    </row>
    <row r="18" spans="2:6">
      <c r="B18" s="29"/>
      <c r="C18" s="29"/>
      <c r="D18" s="28"/>
    </row>
    <row r="19" spans="2:6">
      <c r="B19" s="29"/>
      <c r="C19" s="29"/>
      <c r="D19" s="28"/>
    </row>
    <row r="20" spans="2:6">
      <c r="B20" s="29"/>
      <c r="C20" s="29"/>
      <c r="D20" s="29"/>
      <c r="F20" s="466"/>
    </row>
    <row r="21" spans="2:6">
      <c r="B21" s="29"/>
      <c r="C21" s="29"/>
      <c r="D21" s="29"/>
    </row>
    <row r="22" spans="2:6">
      <c r="B22" s="29"/>
      <c r="C22" s="29"/>
      <c r="D22" s="29"/>
    </row>
    <row r="23" spans="2:6">
      <c r="B23" s="29"/>
      <c r="C23" s="29"/>
      <c r="D23" s="29"/>
    </row>
    <row r="24" spans="2:6">
      <c r="B24" s="29"/>
      <c r="C24" s="29"/>
      <c r="D24" s="29"/>
    </row>
    <row r="25" spans="2:6">
      <c r="B25" s="29"/>
      <c r="C25" s="29"/>
      <c r="D25" s="29"/>
    </row>
    <row r="26" spans="2:6">
      <c r="B26" s="29"/>
      <c r="C26" s="29"/>
      <c r="D26" s="29"/>
    </row>
    <row r="27" spans="2:6">
      <c r="B27" s="29"/>
      <c r="C27" s="29"/>
      <c r="D27" s="29"/>
    </row>
    <row r="28" spans="2:6">
      <c r="B28" s="29"/>
      <c r="C28" s="29"/>
      <c r="D28" s="29"/>
    </row>
    <row r="29" spans="2:6">
      <c r="B29" s="29"/>
      <c r="C29" s="29"/>
      <c r="D29" s="29"/>
    </row>
    <row r="30" spans="2:6">
      <c r="B30" s="29"/>
      <c r="C30" s="29"/>
      <c r="D30" s="29"/>
    </row>
    <row r="31" spans="2:6">
      <c r="B31" s="29"/>
      <c r="C31" s="29"/>
      <c r="D31" s="29"/>
    </row>
    <row r="32" spans="2:6">
      <c r="B32" s="29"/>
      <c r="C32" s="29"/>
      <c r="D32" s="29"/>
    </row>
    <row r="33" spans="2:4">
      <c r="B33" s="29"/>
      <c r="C33" s="29"/>
      <c r="D33" s="29"/>
    </row>
    <row r="34" spans="2:4">
      <c r="B34" s="29"/>
      <c r="C34" s="29"/>
      <c r="D34" s="29"/>
    </row>
    <row r="35" spans="2:4">
      <c r="B35" s="29"/>
      <c r="C35" s="29"/>
      <c r="D35" s="29"/>
    </row>
    <row r="36" spans="2:4">
      <c r="B36" s="29"/>
      <c r="C36" s="29"/>
      <c r="D36" s="29"/>
    </row>
    <row r="37" spans="2:4">
      <c r="B37" s="29"/>
      <c r="C37" s="29"/>
      <c r="D37" s="29"/>
    </row>
    <row r="38" spans="2:4">
      <c r="B38" s="29"/>
      <c r="C38" s="29"/>
      <c r="D38" s="29"/>
    </row>
    <row r="39" spans="2:4">
      <c r="B39" s="28"/>
      <c r="C39" s="28"/>
      <c r="D39" s="28"/>
    </row>
    <row r="40" spans="2:4">
      <c r="B40" s="28"/>
      <c r="C40" s="28"/>
      <c r="D40" s="28"/>
    </row>
    <row r="41" spans="2:4">
      <c r="B41" s="28"/>
      <c r="C41" s="28"/>
      <c r="D41" s="28"/>
    </row>
    <row r="42" spans="2:4">
      <c r="B42" s="28"/>
      <c r="C42" s="28"/>
      <c r="D42" s="28"/>
    </row>
    <row r="43" spans="2:4">
      <c r="B43" s="28"/>
      <c r="C43" s="28"/>
      <c r="D43" s="28"/>
    </row>
    <row r="44" spans="2:4">
      <c r="B44" s="28"/>
      <c r="C44" s="28"/>
      <c r="D44" s="28"/>
    </row>
    <row r="45" spans="2:4">
      <c r="B45" s="28"/>
      <c r="C45" s="28"/>
      <c r="D45" s="28"/>
    </row>
    <row r="46" spans="2:4">
      <c r="B46" s="28"/>
      <c r="C46" s="28"/>
      <c r="D46" s="28"/>
    </row>
    <row r="47" spans="2:4">
      <c r="B47" s="28"/>
      <c r="C47" s="28"/>
      <c r="D47" s="28"/>
    </row>
    <row r="48" spans="2:4">
      <c r="B48" s="28"/>
      <c r="C48" s="28"/>
      <c r="D48" s="28"/>
    </row>
    <row r="49" s="28" customFormat="1"/>
    <row r="50" s="28" customFormat="1"/>
    <row r="51" s="28" customFormat="1"/>
    <row r="52" s="28" customFormat="1"/>
    <row r="53" s="28" customFormat="1"/>
    <row r="54" s="28" customFormat="1"/>
    <row r="55" s="28" customFormat="1"/>
    <row r="56" s="28" customFormat="1"/>
    <row r="57" s="28" customFormat="1"/>
    <row r="58" s="28" customFormat="1"/>
    <row r="59" s="28" customFormat="1"/>
    <row r="60" s="28" customFormat="1"/>
    <row r="61" s="28" customFormat="1"/>
    <row r="62" s="28" customFormat="1"/>
    <row r="63" s="28" customFormat="1"/>
    <row r="64" s="28" customFormat="1"/>
    <row r="65" s="28" customFormat="1"/>
    <row r="66" s="28" customFormat="1"/>
  </sheetData>
  <mergeCells count="2">
    <mergeCell ref="A2:D2"/>
    <mergeCell ref="A1:D1"/>
  </mergeCells>
  <pageMargins left="0.70866141732283472" right="0.70866141732283472" top="0.74803149606299213" bottom="0.74803149606299213" header="0.31496062992125984" footer="0.31496062992125984"/>
  <pageSetup paperSize="9" scale="96"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R816"/>
  <sheetViews>
    <sheetView view="pageBreakPreview" zoomScaleNormal="100" zoomScaleSheetLayoutView="100" workbookViewId="0">
      <selection activeCell="B20" sqref="B20:F20"/>
    </sheetView>
  </sheetViews>
  <sheetFormatPr defaultColWidth="9.5546875" defaultRowHeight="13.2"/>
  <cols>
    <col min="1" max="1" width="4.6640625" style="93" customWidth="1"/>
    <col min="2" max="2" width="42.88671875" style="93" customWidth="1"/>
    <col min="3" max="3" width="10.5546875" style="93" customWidth="1"/>
    <col min="4" max="4" width="4.109375" style="93" customWidth="1"/>
    <col min="5" max="5" width="5.6640625" style="95" customWidth="1"/>
    <col min="6" max="6" width="10.44140625" style="499" customWidth="1"/>
    <col min="7" max="7" width="11.33203125" style="499" customWidth="1"/>
    <col min="8" max="16384" width="9.5546875" style="93"/>
  </cols>
  <sheetData>
    <row r="1" spans="1:7" s="75" customFormat="1" ht="14.4" thickBot="1">
      <c r="A1" s="540" t="s">
        <v>40</v>
      </c>
      <c r="B1" s="541" t="s">
        <v>41</v>
      </c>
      <c r="C1" s="542" t="s">
        <v>42</v>
      </c>
      <c r="D1" s="543" t="s">
        <v>43</v>
      </c>
      <c r="E1" s="544" t="s">
        <v>44</v>
      </c>
      <c r="F1" s="545" t="s">
        <v>45</v>
      </c>
      <c r="G1" s="546" t="s">
        <v>46</v>
      </c>
    </row>
    <row r="2" spans="1:7" s="75" customFormat="1" ht="13.8">
      <c r="A2" s="76"/>
      <c r="B2" s="77"/>
      <c r="C2" s="78"/>
      <c r="D2" s="79"/>
      <c r="E2" s="80"/>
      <c r="F2" s="509"/>
      <c r="G2" s="524"/>
    </row>
    <row r="3" spans="1:7" s="75" customFormat="1" ht="14.4">
      <c r="A3" s="76"/>
      <c r="B3" s="562" t="s">
        <v>47</v>
      </c>
      <c r="C3" s="563"/>
      <c r="D3" s="563"/>
      <c r="E3" s="563"/>
      <c r="F3" s="564"/>
      <c r="G3" s="524"/>
    </row>
    <row r="5" spans="1:7" s="75" customFormat="1" ht="13.8">
      <c r="A5" s="83"/>
      <c r="B5" s="565" t="s">
        <v>48</v>
      </c>
      <c r="C5" s="566"/>
      <c r="D5" s="566"/>
      <c r="E5" s="566"/>
      <c r="F5" s="567"/>
      <c r="G5" s="567"/>
    </row>
    <row r="6" spans="1:7" s="75" customFormat="1" ht="13.8">
      <c r="A6" s="83"/>
      <c r="B6" s="565" t="s">
        <v>49</v>
      </c>
      <c r="C6" s="566"/>
      <c r="D6" s="566"/>
      <c r="E6" s="566"/>
      <c r="F6" s="567"/>
      <c r="G6" s="567"/>
    </row>
    <row r="7" spans="1:7" s="75" customFormat="1" ht="13.8">
      <c r="A7" s="83"/>
      <c r="B7" s="565" t="s">
        <v>50</v>
      </c>
      <c r="C7" s="566"/>
      <c r="D7" s="566"/>
      <c r="E7" s="566"/>
      <c r="F7" s="567"/>
      <c r="G7" s="567"/>
    </row>
    <row r="8" spans="1:7" s="75" customFormat="1" ht="13.8">
      <c r="A8" s="83"/>
      <c r="B8" s="84"/>
      <c r="C8" s="85"/>
      <c r="D8" s="85"/>
      <c r="E8" s="85"/>
      <c r="F8" s="499"/>
      <c r="G8" s="499"/>
    </row>
    <row r="9" spans="1:7" s="75" customFormat="1" ht="13.8">
      <c r="A9" s="83"/>
      <c r="B9" s="568" t="s">
        <v>51</v>
      </c>
      <c r="C9" s="569"/>
      <c r="D9" s="569"/>
      <c r="E9" s="569"/>
      <c r="F9" s="567"/>
      <c r="G9" s="567"/>
    </row>
    <row r="10" spans="1:7" s="75" customFormat="1" ht="13.8">
      <c r="A10" s="83"/>
      <c r="B10" s="87"/>
      <c r="C10" s="78"/>
      <c r="D10" s="79"/>
      <c r="E10" s="80"/>
      <c r="F10" s="496"/>
      <c r="G10" s="496"/>
    </row>
    <row r="11" spans="1:7" s="75" customFormat="1" ht="18" customHeight="1">
      <c r="A11" s="83"/>
      <c r="B11" s="89" t="s">
        <v>52</v>
      </c>
      <c r="C11" s="90"/>
      <c r="D11" s="79"/>
      <c r="E11" s="80"/>
      <c r="F11" s="496"/>
      <c r="G11" s="91">
        <f>G755</f>
        <v>0</v>
      </c>
    </row>
    <row r="12" spans="1:7" s="75" customFormat="1" ht="18.75" customHeight="1">
      <c r="A12" s="83"/>
      <c r="B12" s="89" t="s">
        <v>53</v>
      </c>
      <c r="C12" s="90"/>
      <c r="D12" s="79"/>
      <c r="E12" s="80"/>
      <c r="F12" s="496"/>
      <c r="G12" s="91">
        <f>G785</f>
        <v>0</v>
      </c>
    </row>
    <row r="13" spans="1:7" s="75" customFormat="1" ht="14.4">
      <c r="A13" s="83"/>
      <c r="B13" s="89" t="s">
        <v>54</v>
      </c>
      <c r="C13" s="90"/>
      <c r="D13" s="79"/>
      <c r="E13" s="80"/>
      <c r="F13" s="496"/>
      <c r="G13" s="91">
        <f>G806</f>
        <v>0</v>
      </c>
    </row>
    <row r="14" spans="1:7" s="75" customFormat="1" ht="13.8">
      <c r="A14" s="83"/>
      <c r="B14" s="87"/>
      <c r="C14" s="78"/>
      <c r="D14" s="79"/>
      <c r="E14" s="80"/>
      <c r="F14" s="496"/>
      <c r="G14" s="88"/>
    </row>
    <row r="15" spans="1:7" s="75" customFormat="1" ht="13.8">
      <c r="A15" s="83"/>
      <c r="B15" s="87" t="s">
        <v>0</v>
      </c>
      <c r="C15" s="78"/>
      <c r="D15" s="79"/>
      <c r="E15" s="80"/>
      <c r="F15" s="496"/>
      <c r="G15" s="519">
        <f>SUM(G11:G13)</f>
        <v>0</v>
      </c>
    </row>
    <row r="17" spans="1:8" ht="17.25" customHeight="1">
      <c r="B17" s="94" t="s">
        <v>55</v>
      </c>
    </row>
    <row r="20" spans="1:8" ht="21.75" customHeight="1">
      <c r="A20" s="96"/>
      <c r="B20" s="559" t="s">
        <v>468</v>
      </c>
      <c r="C20" s="560"/>
      <c r="D20" s="560"/>
      <c r="E20" s="560"/>
      <c r="F20" s="561"/>
      <c r="G20" s="100"/>
    </row>
    <row r="21" spans="1:8" ht="14.4">
      <c r="A21" s="96"/>
      <c r="B21" s="96"/>
      <c r="C21" s="98"/>
      <c r="D21" s="98"/>
      <c r="E21" s="99"/>
      <c r="F21" s="100"/>
      <c r="G21" s="100"/>
    </row>
    <row r="22" spans="1:8" ht="17.25" customHeight="1">
      <c r="A22" s="96"/>
      <c r="B22" s="101" t="s">
        <v>56</v>
      </c>
      <c r="C22" s="98"/>
      <c r="D22" s="98"/>
      <c r="E22" s="99"/>
      <c r="F22" s="100"/>
      <c r="G22" s="100"/>
    </row>
    <row r="23" spans="1:8" ht="14.4">
      <c r="A23" s="96"/>
      <c r="B23" s="96"/>
      <c r="C23" s="98"/>
      <c r="D23" s="98"/>
      <c r="E23" s="99"/>
      <c r="F23" s="100"/>
      <c r="G23" s="100"/>
    </row>
    <row r="24" spans="1:8" s="75" customFormat="1" ht="36" customHeight="1">
      <c r="A24" s="102" t="s">
        <v>57</v>
      </c>
      <c r="B24" s="103" t="s">
        <v>58</v>
      </c>
      <c r="C24" s="104"/>
      <c r="D24" s="105"/>
      <c r="E24" s="106"/>
      <c r="F24" s="496"/>
      <c r="G24" s="496"/>
    </row>
    <row r="25" spans="1:8" s="75" customFormat="1" ht="77.25" customHeight="1">
      <c r="A25" s="102"/>
      <c r="B25" s="87" t="s">
        <v>59</v>
      </c>
      <c r="C25" s="104"/>
      <c r="D25" s="105"/>
      <c r="E25" s="106"/>
      <c r="F25" s="496"/>
      <c r="G25" s="496"/>
    </row>
    <row r="26" spans="1:8" s="75" customFormat="1" ht="13.8">
      <c r="A26" s="108"/>
      <c r="B26" s="77"/>
      <c r="C26" s="93"/>
      <c r="D26" s="109" t="s">
        <v>60</v>
      </c>
      <c r="E26" s="110">
        <v>30</v>
      </c>
      <c r="F26" s="497">
        <v>0</v>
      </c>
      <c r="G26" s="497">
        <f t="shared" ref="G26" si="0">F26*E26</f>
        <v>0</v>
      </c>
    </row>
    <row r="27" spans="1:8" s="75" customFormat="1" ht="13.8">
      <c r="A27" s="108"/>
      <c r="B27" s="77"/>
      <c r="C27" s="93"/>
      <c r="D27" s="105"/>
      <c r="E27" s="111"/>
      <c r="F27" s="496"/>
      <c r="G27" s="496"/>
    </row>
    <row r="28" spans="1:8" s="114" customFormat="1" ht="90" customHeight="1">
      <c r="A28" s="112" t="s">
        <v>61</v>
      </c>
      <c r="B28" s="87" t="s">
        <v>62</v>
      </c>
      <c r="C28" s="113"/>
      <c r="D28" s="109"/>
      <c r="E28" s="110"/>
      <c r="F28" s="498"/>
      <c r="G28" s="498"/>
    </row>
    <row r="29" spans="1:8" s="114" customFormat="1" ht="15.6">
      <c r="A29" s="112"/>
      <c r="B29" s="115"/>
      <c r="C29" s="109"/>
      <c r="D29" s="109" t="s">
        <v>63</v>
      </c>
      <c r="E29" s="110">
        <v>1</v>
      </c>
      <c r="F29" s="497">
        <v>0</v>
      </c>
      <c r="G29" s="497">
        <f t="shared" ref="G29" si="1">F29*E29</f>
        <v>0</v>
      </c>
      <c r="H29" s="75"/>
    </row>
    <row r="30" spans="1:8" s="75" customFormat="1" ht="13.8">
      <c r="A30" s="108"/>
      <c r="B30" s="77"/>
      <c r="C30" s="93"/>
      <c r="D30" s="105"/>
      <c r="E30" s="111"/>
      <c r="F30" s="496"/>
      <c r="G30" s="496"/>
    </row>
    <row r="31" spans="1:8" s="114" customFormat="1" ht="36.75" customHeight="1">
      <c r="A31" s="112" t="s">
        <v>64</v>
      </c>
      <c r="B31" s="87" t="s">
        <v>65</v>
      </c>
      <c r="C31" s="113"/>
      <c r="D31" s="109"/>
      <c r="E31" s="110"/>
      <c r="F31" s="498"/>
      <c r="G31" s="498"/>
    </row>
    <row r="32" spans="1:8" s="114" customFormat="1" ht="15.6">
      <c r="A32" s="112"/>
      <c r="B32" s="115"/>
      <c r="C32" s="109"/>
      <c r="D32" s="109" t="s">
        <v>63</v>
      </c>
      <c r="E32" s="110">
        <v>2</v>
      </c>
      <c r="F32" s="497">
        <v>0</v>
      </c>
      <c r="G32" s="497">
        <f t="shared" ref="G32" si="2">F32*E32</f>
        <v>0</v>
      </c>
      <c r="H32" s="75"/>
    </row>
    <row r="33" spans="1:8" s="75" customFormat="1" ht="13.8">
      <c r="A33" s="108"/>
      <c r="B33" s="77"/>
      <c r="C33" s="93"/>
      <c r="D33" s="105"/>
      <c r="E33" s="111"/>
      <c r="F33" s="496"/>
      <c r="G33" s="496"/>
    </row>
    <row r="34" spans="1:8" s="114" customFormat="1" ht="32.25" customHeight="1">
      <c r="A34" s="112" t="s">
        <v>66</v>
      </c>
      <c r="B34" s="87" t="s">
        <v>67</v>
      </c>
      <c r="C34" s="113"/>
      <c r="D34" s="109"/>
      <c r="E34" s="110"/>
      <c r="F34" s="498"/>
      <c r="G34" s="498"/>
    </row>
    <row r="35" spans="1:8" s="75" customFormat="1" ht="13.8">
      <c r="A35" s="108"/>
      <c r="B35" s="77"/>
      <c r="C35" s="93"/>
      <c r="D35" s="109" t="s">
        <v>63</v>
      </c>
      <c r="E35" s="110">
        <v>1</v>
      </c>
      <c r="F35" s="497">
        <v>0</v>
      </c>
      <c r="G35" s="497">
        <f t="shared" ref="G35" si="3">F35*E35</f>
        <v>0</v>
      </c>
    </row>
    <row r="36" spans="1:8" s="75" customFormat="1" ht="13.8">
      <c r="A36" s="108"/>
      <c r="B36" s="77"/>
      <c r="C36" s="93"/>
      <c r="D36" s="105"/>
      <c r="E36" s="111"/>
      <c r="F36" s="496"/>
      <c r="G36" s="496"/>
    </row>
    <row r="37" spans="1:8" s="114" customFormat="1" ht="47.25" customHeight="1">
      <c r="A37" s="112" t="s">
        <v>68</v>
      </c>
      <c r="B37" s="87" t="s">
        <v>69</v>
      </c>
      <c r="C37" s="113"/>
      <c r="D37" s="109"/>
      <c r="E37" s="110"/>
      <c r="F37" s="498"/>
      <c r="G37" s="498"/>
    </row>
    <row r="38" spans="1:8" s="75" customFormat="1" ht="13.8">
      <c r="A38" s="108"/>
      <c r="B38" s="77"/>
      <c r="C38" s="93"/>
      <c r="D38" s="109" t="s">
        <v>63</v>
      </c>
      <c r="E38" s="110">
        <v>1</v>
      </c>
      <c r="F38" s="497">
        <v>0</v>
      </c>
      <c r="G38" s="497">
        <f t="shared" ref="G38" si="4">F38*E38</f>
        <v>0</v>
      </c>
    </row>
    <row r="39" spans="1:8" s="75" customFormat="1" ht="13.8">
      <c r="A39" s="108"/>
      <c r="B39" s="77"/>
      <c r="C39" s="93"/>
      <c r="D39" s="105"/>
      <c r="E39" s="111"/>
      <c r="F39" s="496"/>
      <c r="G39" s="496"/>
    </row>
    <row r="40" spans="1:8" s="114" customFormat="1" ht="30.75" customHeight="1">
      <c r="A40" s="112" t="s">
        <v>70</v>
      </c>
      <c r="B40" s="87" t="s">
        <v>71</v>
      </c>
      <c r="C40" s="113"/>
      <c r="D40" s="109"/>
      <c r="E40" s="110"/>
      <c r="F40" s="498"/>
      <c r="G40" s="498"/>
    </row>
    <row r="41" spans="1:8" s="114" customFormat="1" ht="15.75" customHeight="1">
      <c r="A41" s="112"/>
      <c r="B41" s="87" t="s">
        <v>72</v>
      </c>
      <c r="C41" s="113"/>
      <c r="D41" s="109"/>
      <c r="E41" s="110"/>
      <c r="F41" s="498"/>
      <c r="G41" s="498"/>
    </row>
    <row r="42" spans="1:8" s="114" customFormat="1" ht="15.6">
      <c r="A42" s="112"/>
      <c r="B42" s="115"/>
      <c r="C42" s="109" t="s">
        <v>73</v>
      </c>
      <c r="D42" s="109" t="s">
        <v>74</v>
      </c>
      <c r="E42" s="110">
        <v>5000</v>
      </c>
      <c r="F42" s="497">
        <v>0</v>
      </c>
      <c r="G42" s="497">
        <f t="shared" ref="G42" si="5">F42*E42</f>
        <v>0</v>
      </c>
      <c r="H42" s="75"/>
    </row>
    <row r="44" spans="1:8" ht="31.5" customHeight="1">
      <c r="A44" s="112" t="s">
        <v>75</v>
      </c>
      <c r="B44" s="87" t="s">
        <v>76</v>
      </c>
    </row>
    <row r="45" spans="1:8" ht="13.8">
      <c r="C45" s="109" t="s">
        <v>73</v>
      </c>
      <c r="D45" s="109" t="s">
        <v>74</v>
      </c>
      <c r="E45" s="110">
        <v>2000</v>
      </c>
      <c r="F45" s="497">
        <v>0</v>
      </c>
      <c r="G45" s="497">
        <f t="shared" ref="G45" si="6">F45*E45</f>
        <v>0</v>
      </c>
      <c r="H45" s="75"/>
    </row>
    <row r="46" spans="1:8" ht="14.4">
      <c r="A46" s="96"/>
      <c r="B46" s="96"/>
      <c r="C46" s="98"/>
      <c r="D46" s="98"/>
      <c r="E46" s="99"/>
      <c r="F46" s="100"/>
      <c r="G46" s="100"/>
    </row>
    <row r="47" spans="1:8" ht="14.4">
      <c r="A47" s="96"/>
      <c r="B47" s="96"/>
      <c r="C47" s="98"/>
      <c r="D47" s="98"/>
      <c r="E47" s="99"/>
      <c r="F47" s="100"/>
      <c r="G47" s="100"/>
    </row>
    <row r="48" spans="1:8" ht="27.6">
      <c r="A48" s="96"/>
      <c r="B48" s="101" t="s">
        <v>77</v>
      </c>
      <c r="C48" s="98"/>
      <c r="D48" s="98"/>
      <c r="E48" s="99"/>
      <c r="F48" s="100"/>
      <c r="G48" s="100"/>
    </row>
    <row r="49" spans="1:8" ht="14.4">
      <c r="A49" s="96"/>
      <c r="B49" s="96"/>
      <c r="C49" s="98"/>
      <c r="D49" s="98"/>
      <c r="E49" s="99"/>
      <c r="F49" s="100"/>
      <c r="G49" s="100"/>
    </row>
    <row r="50" spans="1:8" ht="164.25" customHeight="1">
      <c r="A50" s="96"/>
      <c r="B50" s="116" t="s">
        <v>78</v>
      </c>
      <c r="C50" s="98"/>
      <c r="D50" s="98"/>
      <c r="E50" s="99"/>
      <c r="F50" s="100"/>
      <c r="G50" s="100"/>
    </row>
    <row r="51" spans="1:8" ht="14.4">
      <c r="A51" s="96"/>
      <c r="B51" s="117"/>
      <c r="C51" s="98"/>
      <c r="D51" s="98"/>
      <c r="E51" s="99"/>
      <c r="F51" s="100"/>
      <c r="G51" s="100"/>
    </row>
    <row r="52" spans="1:8" ht="19.5" customHeight="1">
      <c r="A52" s="96"/>
      <c r="B52" s="118" t="s">
        <v>79</v>
      </c>
      <c r="C52" s="98"/>
      <c r="D52" s="98"/>
      <c r="E52" s="99"/>
      <c r="F52" s="100"/>
      <c r="G52" s="100"/>
    </row>
    <row r="53" spans="1:8" ht="14.4">
      <c r="A53" s="96"/>
      <c r="B53" s="117"/>
      <c r="C53" s="98"/>
      <c r="D53" s="98"/>
      <c r="E53" s="99"/>
      <c r="F53" s="100"/>
      <c r="G53" s="100"/>
    </row>
    <row r="54" spans="1:8" ht="134.25" customHeight="1">
      <c r="A54" s="112" t="s">
        <v>57</v>
      </c>
      <c r="B54" s="117" t="s">
        <v>80</v>
      </c>
      <c r="C54" s="98"/>
      <c r="D54" s="98"/>
      <c r="E54" s="99"/>
      <c r="F54" s="100"/>
      <c r="G54" s="100"/>
    </row>
    <row r="55" spans="1:8" ht="31.5" customHeight="1">
      <c r="A55" s="96"/>
      <c r="B55" s="117" t="s">
        <v>81</v>
      </c>
      <c r="C55" s="98"/>
      <c r="D55" s="98"/>
      <c r="E55" s="99"/>
      <c r="F55" s="100"/>
      <c r="G55" s="100"/>
    </row>
    <row r="56" spans="1:8" ht="14.4">
      <c r="A56" s="96"/>
      <c r="B56" s="117"/>
      <c r="C56" s="98"/>
      <c r="D56" s="98"/>
      <c r="E56" s="99"/>
      <c r="F56" s="100"/>
      <c r="G56" s="100"/>
    </row>
    <row r="57" spans="1:8" ht="82.8">
      <c r="A57" s="112" t="s">
        <v>61</v>
      </c>
      <c r="B57" s="117" t="s">
        <v>82</v>
      </c>
      <c r="C57" s="98"/>
      <c r="D57" s="98"/>
      <c r="E57" s="99"/>
      <c r="F57" s="100"/>
      <c r="G57" s="100"/>
    </row>
    <row r="58" spans="1:8" ht="27.6">
      <c r="A58" s="96"/>
      <c r="B58" s="117" t="s">
        <v>83</v>
      </c>
      <c r="C58" s="98"/>
      <c r="D58" s="98"/>
      <c r="E58" s="99"/>
      <c r="F58" s="100"/>
      <c r="G58" s="100"/>
    </row>
    <row r="59" spans="1:8" ht="14.4">
      <c r="A59" s="96"/>
      <c r="B59" s="117"/>
      <c r="C59" s="98"/>
      <c r="D59" s="79" t="s">
        <v>84</v>
      </c>
      <c r="E59" s="80">
        <v>1</v>
      </c>
      <c r="F59" s="497">
        <v>0</v>
      </c>
      <c r="G59" s="497">
        <f t="shared" ref="G59" si="7">F59*E59</f>
        <v>0</v>
      </c>
      <c r="H59" s="75"/>
    </row>
    <row r="60" spans="1:8" ht="14.4">
      <c r="A60" s="96"/>
      <c r="B60" s="117"/>
      <c r="C60" s="98"/>
      <c r="D60" s="98"/>
      <c r="E60" s="99"/>
      <c r="F60" s="100"/>
      <c r="G60" s="100"/>
    </row>
    <row r="61" spans="1:8" ht="47.25" customHeight="1">
      <c r="A61" s="112" t="s">
        <v>64</v>
      </c>
      <c r="B61" s="117" t="s">
        <v>85</v>
      </c>
      <c r="C61" s="98"/>
      <c r="D61" s="98"/>
      <c r="E61" s="99"/>
      <c r="F61" s="100"/>
      <c r="G61" s="100"/>
    </row>
    <row r="62" spans="1:8" ht="14.4">
      <c r="A62" s="96"/>
      <c r="B62" s="117"/>
      <c r="C62" s="98"/>
      <c r="D62" s="79" t="s">
        <v>84</v>
      </c>
      <c r="E62" s="80">
        <v>2</v>
      </c>
      <c r="F62" s="497">
        <v>0</v>
      </c>
      <c r="G62" s="497">
        <f t="shared" ref="G62" si="8">F62*E62</f>
        <v>0</v>
      </c>
      <c r="H62" s="75"/>
    </row>
    <row r="63" spans="1:8" ht="14.4">
      <c r="A63" s="96"/>
      <c r="B63" s="117"/>
      <c r="C63" s="98"/>
      <c r="D63" s="98"/>
      <c r="E63" s="99"/>
      <c r="F63" s="100"/>
      <c r="G63" s="100"/>
    </row>
    <row r="64" spans="1:8" ht="115.5" customHeight="1">
      <c r="A64" s="112" t="s">
        <v>66</v>
      </c>
      <c r="B64" s="117" t="s">
        <v>86</v>
      </c>
      <c r="C64" s="120"/>
      <c r="D64" s="121"/>
    </row>
    <row r="65" spans="1:8" ht="30" customHeight="1">
      <c r="A65" s="112"/>
      <c r="B65" s="122" t="s">
        <v>87</v>
      </c>
      <c r="C65" s="120"/>
      <c r="D65" s="121"/>
    </row>
    <row r="66" spans="1:8" ht="13.8">
      <c r="A66" s="121"/>
      <c r="B66" s="123"/>
      <c r="C66" s="79" t="s">
        <v>88</v>
      </c>
      <c r="D66" s="79" t="s">
        <v>84</v>
      </c>
      <c r="E66" s="80">
        <v>1</v>
      </c>
      <c r="F66" s="497">
        <v>0</v>
      </c>
      <c r="G66" s="497">
        <f t="shared" ref="G66" si="9">F66*E66</f>
        <v>0</v>
      </c>
      <c r="H66" s="75"/>
    </row>
    <row r="67" spans="1:8" ht="13.8">
      <c r="A67" s="121"/>
      <c r="B67" s="123"/>
      <c r="C67" s="120"/>
      <c r="D67" s="121"/>
    </row>
    <row r="68" spans="1:8" ht="55.2">
      <c r="A68" s="112" t="s">
        <v>68</v>
      </c>
      <c r="B68" s="117" t="s">
        <v>89</v>
      </c>
      <c r="C68" s="120"/>
      <c r="D68" s="121"/>
    </row>
    <row r="69" spans="1:8" ht="13.8">
      <c r="A69" s="121"/>
      <c r="B69" s="116"/>
      <c r="C69" s="79" t="s">
        <v>88</v>
      </c>
      <c r="D69" s="79" t="s">
        <v>84</v>
      </c>
      <c r="E69" s="80">
        <v>1</v>
      </c>
      <c r="F69" s="497">
        <v>0</v>
      </c>
      <c r="G69" s="497">
        <f t="shared" ref="G69" si="10">F69*E69</f>
        <v>0</v>
      </c>
      <c r="H69" s="75"/>
    </row>
    <row r="70" spans="1:8" ht="14.4">
      <c r="A70" s="96"/>
      <c r="B70" s="117"/>
      <c r="C70" s="98"/>
      <c r="D70" s="98"/>
      <c r="E70" s="99"/>
      <c r="F70" s="100"/>
      <c r="G70" s="100"/>
    </row>
    <row r="71" spans="1:8" ht="159" customHeight="1">
      <c r="A71" s="112" t="s">
        <v>70</v>
      </c>
      <c r="B71" s="77" t="s">
        <v>90</v>
      </c>
      <c r="C71" s="120"/>
      <c r="D71" s="121"/>
    </row>
    <row r="72" spans="1:8" ht="17.25" customHeight="1">
      <c r="A72" s="112"/>
      <c r="B72" s="124" t="s">
        <v>91</v>
      </c>
      <c r="C72" s="120"/>
      <c r="D72" s="121"/>
    </row>
    <row r="73" spans="1:8" ht="13.8">
      <c r="A73" s="112"/>
      <c r="B73" s="117" t="s">
        <v>92</v>
      </c>
      <c r="C73" s="120"/>
      <c r="D73" s="79" t="s">
        <v>84</v>
      </c>
      <c r="E73" s="80">
        <v>1</v>
      </c>
      <c r="F73" s="497">
        <v>0</v>
      </c>
      <c r="G73" s="497">
        <f t="shared" ref="G73:G75" si="11">F73*E73</f>
        <v>0</v>
      </c>
      <c r="H73" s="75"/>
    </row>
    <row r="74" spans="1:8" ht="13.8">
      <c r="A74" s="112"/>
      <c r="B74" s="117" t="s">
        <v>93</v>
      </c>
      <c r="C74" s="120"/>
      <c r="D74" s="79" t="s">
        <v>84</v>
      </c>
      <c r="E74" s="80">
        <v>3</v>
      </c>
      <c r="F74" s="497">
        <v>0</v>
      </c>
      <c r="G74" s="497">
        <f t="shared" si="11"/>
        <v>0</v>
      </c>
      <c r="H74" s="75"/>
    </row>
    <row r="75" spans="1:8" ht="13.8">
      <c r="A75" s="112"/>
      <c r="B75" s="117" t="s">
        <v>94</v>
      </c>
      <c r="C75" s="120"/>
      <c r="D75" s="79" t="s">
        <v>84</v>
      </c>
      <c r="E75" s="80">
        <v>2</v>
      </c>
      <c r="F75" s="497">
        <v>0</v>
      </c>
      <c r="G75" s="497">
        <f t="shared" si="11"/>
        <v>0</v>
      </c>
      <c r="H75" s="75"/>
    </row>
    <row r="76" spans="1:8" ht="13.8">
      <c r="A76" s="121"/>
      <c r="B76" s="122"/>
      <c r="E76" s="93"/>
    </row>
    <row r="77" spans="1:8" ht="120" customHeight="1">
      <c r="A77" s="112" t="s">
        <v>75</v>
      </c>
      <c r="B77" s="77" t="s">
        <v>95</v>
      </c>
      <c r="C77" s="120"/>
      <c r="D77" s="121"/>
    </row>
    <row r="78" spans="1:8" ht="21.75" customHeight="1">
      <c r="A78" s="112"/>
      <c r="B78" s="124" t="s">
        <v>91</v>
      </c>
      <c r="C78" s="120"/>
      <c r="D78" s="121"/>
    </row>
    <row r="79" spans="1:8" ht="13.8">
      <c r="A79" s="112"/>
      <c r="B79" s="117"/>
      <c r="C79" s="120"/>
      <c r="D79" s="79" t="s">
        <v>84</v>
      </c>
      <c r="E79" s="80">
        <v>1</v>
      </c>
      <c r="F79" s="497">
        <v>0</v>
      </c>
      <c r="G79" s="497">
        <f t="shared" ref="G79" si="12">F79*E79</f>
        <v>0</v>
      </c>
      <c r="H79" s="75"/>
    </row>
    <row r="80" spans="1:8" ht="13.8">
      <c r="A80" s="121"/>
      <c r="B80" s="122"/>
      <c r="E80" s="93"/>
    </row>
    <row r="81" spans="1:8" ht="60.75" customHeight="1">
      <c r="A81" s="112" t="s">
        <v>96</v>
      </c>
      <c r="B81" s="117" t="s">
        <v>97</v>
      </c>
      <c r="C81" s="120"/>
      <c r="D81" s="121"/>
    </row>
    <row r="82" spans="1:8" ht="13.8">
      <c r="A82" s="121"/>
      <c r="B82" s="122" t="s">
        <v>98</v>
      </c>
      <c r="C82" s="120"/>
      <c r="D82" s="79" t="s">
        <v>84</v>
      </c>
      <c r="E82" s="80">
        <v>1</v>
      </c>
      <c r="F82" s="497">
        <v>0</v>
      </c>
      <c r="G82" s="497">
        <f t="shared" ref="G82" si="13">F82*E82</f>
        <v>0</v>
      </c>
      <c r="H82" s="75"/>
    </row>
    <row r="83" spans="1:8" ht="14.4">
      <c r="A83" s="96"/>
      <c r="B83" s="117"/>
      <c r="C83" s="98"/>
      <c r="D83" s="98"/>
      <c r="E83" s="99"/>
      <c r="F83" s="100"/>
      <c r="G83" s="100"/>
    </row>
    <row r="84" spans="1:8" s="75" customFormat="1" ht="27.6">
      <c r="A84" s="112" t="s">
        <v>99</v>
      </c>
      <c r="B84" s="77" t="s">
        <v>100</v>
      </c>
      <c r="C84" s="113"/>
      <c r="D84" s="109"/>
      <c r="E84" s="110"/>
      <c r="F84" s="500"/>
      <c r="G84" s="500"/>
    </row>
    <row r="85" spans="1:8" s="75" customFormat="1" ht="27.6">
      <c r="A85" s="112"/>
      <c r="B85" s="124" t="s">
        <v>101</v>
      </c>
      <c r="C85" s="113"/>
      <c r="D85" s="109"/>
      <c r="E85" s="110"/>
      <c r="F85" s="500"/>
      <c r="G85" s="500"/>
    </row>
    <row r="86" spans="1:8" s="75" customFormat="1" ht="13.8">
      <c r="A86" s="112"/>
      <c r="B86" s="126"/>
      <c r="C86" s="113" t="s">
        <v>102</v>
      </c>
      <c r="D86" s="109" t="s">
        <v>84</v>
      </c>
      <c r="E86" s="110">
        <v>3</v>
      </c>
      <c r="F86" s="497">
        <v>0</v>
      </c>
      <c r="G86" s="497">
        <f t="shared" ref="G86" si="14">F86*E86</f>
        <v>0</v>
      </c>
    </row>
    <row r="87" spans="1:8" ht="14.4">
      <c r="A87" s="96"/>
      <c r="B87" s="117"/>
      <c r="C87" s="98"/>
      <c r="D87" s="98"/>
      <c r="E87" s="99"/>
      <c r="F87" s="100"/>
      <c r="G87" s="100"/>
    </row>
    <row r="88" spans="1:8" ht="75" customHeight="1">
      <c r="A88" s="112" t="s">
        <v>103</v>
      </c>
      <c r="B88" s="117" t="s">
        <v>104</v>
      </c>
      <c r="D88" s="79"/>
      <c r="E88" s="80"/>
      <c r="F88" s="501"/>
    </row>
    <row r="89" spans="1:8" ht="13.8">
      <c r="A89" s="121"/>
      <c r="B89" s="128"/>
      <c r="C89" s="79" t="s">
        <v>88</v>
      </c>
      <c r="D89" s="79" t="s">
        <v>84</v>
      </c>
      <c r="E89" s="80">
        <v>2</v>
      </c>
      <c r="F89" s="497">
        <v>0</v>
      </c>
      <c r="G89" s="497">
        <f t="shared" ref="G89" si="15">F89*E89</f>
        <v>0</v>
      </c>
      <c r="H89" s="75"/>
    </row>
    <row r="90" spans="1:8" ht="14.4">
      <c r="A90" s="96"/>
      <c r="B90" s="117"/>
      <c r="C90" s="98"/>
      <c r="D90" s="98"/>
      <c r="E90" s="99"/>
      <c r="F90" s="100"/>
      <c r="G90" s="100"/>
    </row>
    <row r="91" spans="1:8" ht="42">
      <c r="A91" s="112" t="s">
        <v>105</v>
      </c>
      <c r="B91" s="117" t="s">
        <v>106</v>
      </c>
      <c r="C91" s="120"/>
      <c r="D91" s="121"/>
    </row>
    <row r="92" spans="1:8" ht="13.8">
      <c r="A92" s="121"/>
      <c r="B92" s="116"/>
      <c r="C92" s="120"/>
      <c r="D92" s="79" t="s">
        <v>84</v>
      </c>
      <c r="E92" s="80">
        <v>2</v>
      </c>
      <c r="F92" s="497">
        <v>0</v>
      </c>
      <c r="G92" s="497">
        <f t="shared" ref="G92" si="16">F92*E92</f>
        <v>0</v>
      </c>
      <c r="H92" s="75"/>
    </row>
    <row r="93" spans="1:8" ht="13.8">
      <c r="A93" s="121"/>
      <c r="B93" s="116"/>
      <c r="C93" s="120"/>
      <c r="D93" s="79"/>
      <c r="E93" s="80"/>
      <c r="F93" s="490"/>
      <c r="G93" s="491"/>
    </row>
    <row r="94" spans="1:8" ht="41.4">
      <c r="A94" s="112" t="s">
        <v>107</v>
      </c>
      <c r="B94" s="117" t="s">
        <v>108</v>
      </c>
      <c r="C94" s="120"/>
      <c r="D94" s="121"/>
    </row>
    <row r="95" spans="1:8" ht="13.8">
      <c r="A95" s="121"/>
      <c r="B95" s="116"/>
      <c r="C95" s="120"/>
      <c r="D95" s="79" t="s">
        <v>84</v>
      </c>
      <c r="E95" s="80">
        <v>2</v>
      </c>
      <c r="F95" s="497">
        <v>0</v>
      </c>
      <c r="G95" s="497">
        <f t="shared" ref="G95" si="17">F95*E95</f>
        <v>0</v>
      </c>
      <c r="H95" s="75"/>
    </row>
    <row r="96" spans="1:8" ht="14.4">
      <c r="A96" s="96"/>
      <c r="B96" s="117"/>
      <c r="C96" s="98"/>
      <c r="D96" s="98"/>
      <c r="E96" s="99"/>
      <c r="F96" s="100"/>
      <c r="G96" s="100"/>
    </row>
    <row r="97" spans="1:8" ht="82.8">
      <c r="A97" s="112" t="s">
        <v>109</v>
      </c>
      <c r="B97" s="117" t="s">
        <v>110</v>
      </c>
      <c r="C97" s="120"/>
      <c r="D97" s="121"/>
    </row>
    <row r="98" spans="1:8" ht="33" customHeight="1">
      <c r="A98" s="112"/>
      <c r="B98" s="124" t="s">
        <v>111</v>
      </c>
      <c r="C98" s="120"/>
      <c r="D98" s="121"/>
    </row>
    <row r="99" spans="1:8" ht="13.8">
      <c r="A99" s="121"/>
      <c r="B99" s="130"/>
      <c r="C99" s="113" t="s">
        <v>92</v>
      </c>
      <c r="D99" s="109" t="s">
        <v>112</v>
      </c>
      <c r="E99" s="80">
        <v>1</v>
      </c>
      <c r="F99" s="497">
        <v>0</v>
      </c>
      <c r="G99" s="497">
        <f t="shared" ref="G99:G101" si="18">F99*E99</f>
        <v>0</v>
      </c>
      <c r="H99" s="75"/>
    </row>
    <row r="100" spans="1:8" ht="13.8">
      <c r="A100" s="121"/>
      <c r="B100" s="130"/>
      <c r="C100" s="113" t="s">
        <v>93</v>
      </c>
      <c r="D100" s="109" t="s">
        <v>112</v>
      </c>
      <c r="E100" s="80">
        <v>10</v>
      </c>
      <c r="F100" s="497">
        <v>0</v>
      </c>
      <c r="G100" s="497">
        <f t="shared" si="18"/>
        <v>0</v>
      </c>
      <c r="H100" s="75"/>
    </row>
    <row r="101" spans="1:8" ht="13.8">
      <c r="A101" s="121"/>
      <c r="B101" s="130"/>
      <c r="C101" s="113" t="s">
        <v>94</v>
      </c>
      <c r="D101" s="109" t="s">
        <v>112</v>
      </c>
      <c r="E101" s="80">
        <v>30</v>
      </c>
      <c r="F101" s="497">
        <v>0</v>
      </c>
      <c r="G101" s="497">
        <f t="shared" si="18"/>
        <v>0</v>
      </c>
      <c r="H101" s="75"/>
    </row>
    <row r="102" spans="1:8" ht="14.4">
      <c r="A102" s="96"/>
      <c r="B102" s="117"/>
      <c r="C102" s="98"/>
      <c r="D102" s="98"/>
      <c r="E102" s="99"/>
      <c r="F102" s="100"/>
      <c r="G102" s="100"/>
    </row>
    <row r="103" spans="1:8" ht="41.4">
      <c r="A103" s="112" t="s">
        <v>113</v>
      </c>
      <c r="B103" s="117" t="s">
        <v>114</v>
      </c>
      <c r="E103" s="93"/>
      <c r="F103" s="502"/>
      <c r="G103" s="502"/>
    </row>
    <row r="104" spans="1:8" ht="13.8">
      <c r="A104" s="112"/>
      <c r="B104" s="131"/>
      <c r="D104" s="79" t="s">
        <v>20</v>
      </c>
      <c r="E104" s="80">
        <v>15</v>
      </c>
      <c r="F104" s="497">
        <v>0</v>
      </c>
      <c r="G104" s="497">
        <f t="shared" ref="G104" si="19">F104*E104</f>
        <v>0</v>
      </c>
      <c r="H104" s="75"/>
    </row>
    <row r="105" spans="1:8" ht="14.4">
      <c r="A105" s="96"/>
      <c r="B105" s="117"/>
      <c r="C105" s="98"/>
      <c r="D105" s="98"/>
      <c r="E105" s="99"/>
      <c r="F105" s="100"/>
      <c r="G105" s="100"/>
    </row>
    <row r="106" spans="1:8" ht="61.5" customHeight="1">
      <c r="A106" s="112" t="s">
        <v>115</v>
      </c>
      <c r="B106" s="117" t="s">
        <v>116</v>
      </c>
      <c r="D106" s="79"/>
      <c r="E106" s="80"/>
      <c r="F106" s="502"/>
      <c r="G106" s="502"/>
    </row>
    <row r="107" spans="1:8" ht="13.8">
      <c r="A107" s="112"/>
      <c r="B107" s="117" t="s">
        <v>117</v>
      </c>
      <c r="D107" s="79" t="s">
        <v>20</v>
      </c>
      <c r="E107" s="80">
        <v>1</v>
      </c>
      <c r="F107" s="497">
        <v>0</v>
      </c>
      <c r="G107" s="497">
        <f t="shared" ref="G107:G109" si="20">F107*E107</f>
        <v>0</v>
      </c>
      <c r="H107" s="75"/>
    </row>
    <row r="108" spans="1:8" ht="13.8">
      <c r="A108" s="112"/>
      <c r="B108" s="117" t="s">
        <v>118</v>
      </c>
      <c r="D108" s="79" t="s">
        <v>20</v>
      </c>
      <c r="E108" s="80">
        <v>5</v>
      </c>
      <c r="F108" s="497">
        <v>0</v>
      </c>
      <c r="G108" s="497">
        <f t="shared" si="20"/>
        <v>0</v>
      </c>
      <c r="H108" s="75"/>
    </row>
    <row r="109" spans="1:8" ht="13.8">
      <c r="A109" s="112"/>
      <c r="B109" s="117" t="s">
        <v>119</v>
      </c>
      <c r="D109" s="79" t="s">
        <v>20</v>
      </c>
      <c r="E109" s="80">
        <v>13</v>
      </c>
      <c r="F109" s="497">
        <v>0</v>
      </c>
      <c r="G109" s="497">
        <f t="shared" si="20"/>
        <v>0</v>
      </c>
      <c r="H109" s="75"/>
    </row>
    <row r="110" spans="1:8" ht="14.4">
      <c r="A110" s="96"/>
      <c r="B110" s="117"/>
      <c r="C110" s="98"/>
      <c r="D110" s="98"/>
      <c r="E110" s="99"/>
      <c r="F110" s="100"/>
      <c r="G110" s="100"/>
    </row>
    <row r="111" spans="1:8" ht="45" customHeight="1">
      <c r="A111" s="112" t="s">
        <v>120</v>
      </c>
      <c r="B111" s="117" t="s">
        <v>121</v>
      </c>
      <c r="D111" s="79"/>
      <c r="E111" s="80"/>
      <c r="F111" s="502"/>
      <c r="G111" s="502"/>
    </row>
    <row r="112" spans="1:8" ht="13.8">
      <c r="A112" s="112"/>
      <c r="B112" s="117"/>
      <c r="D112" s="79" t="s">
        <v>74</v>
      </c>
      <c r="E112" s="80">
        <v>40</v>
      </c>
      <c r="F112" s="497">
        <v>0</v>
      </c>
      <c r="G112" s="497">
        <f t="shared" ref="G112" si="21">F112*E112</f>
        <v>0</v>
      </c>
      <c r="H112" s="75"/>
    </row>
    <row r="113" spans="1:8" ht="13.8">
      <c r="A113" s="112"/>
      <c r="B113" s="117"/>
      <c r="E113" s="93"/>
    </row>
    <row r="114" spans="1:8" ht="74.25" customHeight="1">
      <c r="A114" s="112" t="s">
        <v>122</v>
      </c>
      <c r="B114" s="117" t="s">
        <v>123</v>
      </c>
      <c r="C114" s="95"/>
      <c r="D114" s="132"/>
      <c r="E114" s="127"/>
      <c r="F114" s="501"/>
      <c r="G114" s="503"/>
    </row>
    <row r="115" spans="1:8" ht="13.8">
      <c r="A115" s="112"/>
      <c r="B115" s="117"/>
      <c r="C115" s="133"/>
      <c r="D115" s="79" t="s">
        <v>63</v>
      </c>
      <c r="E115" s="80">
        <v>1</v>
      </c>
      <c r="F115" s="497">
        <v>0</v>
      </c>
      <c r="G115" s="497">
        <f t="shared" ref="G115" si="22">F115*E115</f>
        <v>0</v>
      </c>
      <c r="H115" s="75"/>
    </row>
    <row r="116" spans="1:8" ht="13.8">
      <c r="A116" s="112"/>
      <c r="B116" s="117"/>
      <c r="C116" s="133"/>
      <c r="D116" s="132"/>
      <c r="E116" s="134"/>
      <c r="F116" s="503"/>
      <c r="G116" s="503"/>
    </row>
    <row r="117" spans="1:8" ht="48" customHeight="1">
      <c r="A117" s="112" t="s">
        <v>124</v>
      </c>
      <c r="B117" s="117" t="s">
        <v>125</v>
      </c>
      <c r="C117" s="95"/>
      <c r="D117" s="132"/>
      <c r="E117" s="127"/>
      <c r="F117" s="497"/>
      <c r="G117" s="497"/>
    </row>
    <row r="118" spans="1:8" ht="13.8">
      <c r="A118" s="112"/>
      <c r="B118" s="135"/>
      <c r="C118" s="133"/>
      <c r="D118" s="79" t="s">
        <v>63</v>
      </c>
      <c r="E118" s="80">
        <v>1</v>
      </c>
      <c r="F118" s="497">
        <v>0</v>
      </c>
      <c r="G118" s="497">
        <f t="shared" ref="G118" si="23">F118*E118</f>
        <v>0</v>
      </c>
      <c r="H118" s="75"/>
    </row>
    <row r="119" spans="1:8" ht="14.4">
      <c r="A119" s="96"/>
      <c r="B119" s="117"/>
      <c r="C119" s="98"/>
      <c r="D119" s="98"/>
      <c r="E119" s="99"/>
      <c r="F119" s="100"/>
      <c r="G119" s="100"/>
    </row>
    <row r="120" spans="1:8" ht="14.4">
      <c r="A120" s="96"/>
      <c r="B120" s="118" t="s">
        <v>126</v>
      </c>
      <c r="C120" s="98"/>
      <c r="D120" s="98"/>
      <c r="E120" s="99"/>
      <c r="F120" s="100"/>
      <c r="G120" s="100"/>
    </row>
    <row r="121" spans="1:8" ht="14.4">
      <c r="A121" s="96"/>
      <c r="B121" s="117"/>
      <c r="C121" s="98"/>
      <c r="D121" s="98"/>
      <c r="E121" s="99"/>
      <c r="F121" s="100"/>
      <c r="G121" s="100"/>
    </row>
    <row r="122" spans="1:8" ht="108" customHeight="1">
      <c r="A122" s="112" t="s">
        <v>57</v>
      </c>
      <c r="B122" s="117" t="s">
        <v>127</v>
      </c>
      <c r="C122" s="98"/>
      <c r="D122" s="98"/>
      <c r="E122" s="99"/>
      <c r="F122" s="100"/>
      <c r="G122" s="100"/>
    </row>
    <row r="123" spans="1:8" ht="14.4">
      <c r="A123" s="96"/>
      <c r="B123" s="136" t="s">
        <v>128</v>
      </c>
      <c r="C123" s="98"/>
      <c r="D123" s="98"/>
      <c r="E123" s="99"/>
      <c r="F123" s="100"/>
      <c r="G123" s="100"/>
    </row>
    <row r="124" spans="1:8" ht="14.4">
      <c r="A124" s="96"/>
      <c r="B124" s="136" t="s">
        <v>129</v>
      </c>
      <c r="C124" s="98"/>
      <c r="D124" s="98"/>
      <c r="E124" s="99"/>
      <c r="F124" s="100"/>
      <c r="G124" s="100"/>
    </row>
    <row r="125" spans="1:8" ht="14.4">
      <c r="A125" s="96"/>
      <c r="B125" s="136" t="s">
        <v>130</v>
      </c>
      <c r="C125" s="98"/>
      <c r="D125" s="98"/>
      <c r="E125" s="99"/>
      <c r="F125" s="100"/>
      <c r="G125" s="100"/>
    </row>
    <row r="126" spans="1:8" ht="33.75" customHeight="1">
      <c r="A126" s="96"/>
      <c r="B126" s="117" t="s">
        <v>131</v>
      </c>
      <c r="C126" s="98"/>
      <c r="D126" s="98"/>
      <c r="E126" s="99"/>
      <c r="F126" s="100"/>
      <c r="G126" s="100"/>
    </row>
    <row r="127" spans="1:8" ht="14.4">
      <c r="A127" s="96"/>
      <c r="B127" s="117"/>
      <c r="C127" s="98"/>
      <c r="D127" s="79" t="s">
        <v>84</v>
      </c>
      <c r="E127" s="80">
        <v>1</v>
      </c>
      <c r="F127" s="497">
        <v>0</v>
      </c>
      <c r="G127" s="497">
        <f t="shared" ref="G127" si="24">F127*E127</f>
        <v>0</v>
      </c>
      <c r="H127" s="75"/>
    </row>
    <row r="128" spans="1:8" ht="14.4">
      <c r="A128" s="96"/>
      <c r="B128" s="117"/>
      <c r="C128" s="98"/>
      <c r="D128" s="98"/>
      <c r="E128" s="99"/>
      <c r="F128" s="100"/>
      <c r="G128" s="100"/>
    </row>
    <row r="129" spans="1:8" ht="60" customHeight="1">
      <c r="A129" s="112" t="s">
        <v>61</v>
      </c>
      <c r="B129" s="117" t="s">
        <v>132</v>
      </c>
      <c r="C129" s="98"/>
      <c r="D129" s="98"/>
      <c r="E129" s="99"/>
      <c r="F129" s="100"/>
      <c r="G129" s="100"/>
    </row>
    <row r="130" spans="1:8" ht="31.5" customHeight="1">
      <c r="A130" s="96"/>
      <c r="B130" s="117" t="s">
        <v>133</v>
      </c>
      <c r="C130" s="98"/>
      <c r="D130" s="98"/>
      <c r="E130" s="99"/>
      <c r="F130" s="100"/>
      <c r="G130" s="100"/>
    </row>
    <row r="131" spans="1:8" ht="14.4">
      <c r="A131" s="96"/>
      <c r="B131" s="117"/>
      <c r="C131" s="98"/>
      <c r="D131" s="79" t="s">
        <v>84</v>
      </c>
      <c r="E131" s="80">
        <v>1</v>
      </c>
      <c r="F131" s="497">
        <v>0</v>
      </c>
      <c r="G131" s="497">
        <f t="shared" ref="G131" si="25">F131*E131</f>
        <v>0</v>
      </c>
      <c r="H131" s="75"/>
    </row>
    <row r="132" spans="1:8" ht="14.4">
      <c r="A132" s="96"/>
      <c r="B132" s="117"/>
      <c r="C132" s="98"/>
      <c r="D132" s="98"/>
      <c r="E132" s="99"/>
      <c r="F132" s="100"/>
      <c r="G132" s="100"/>
    </row>
    <row r="133" spans="1:8" ht="61.5" customHeight="1">
      <c r="A133" s="112" t="s">
        <v>64</v>
      </c>
      <c r="B133" s="117" t="s">
        <v>134</v>
      </c>
      <c r="C133" s="98"/>
      <c r="D133" s="98"/>
      <c r="E133" s="99"/>
      <c r="F133" s="100"/>
      <c r="G133" s="100"/>
    </row>
    <row r="134" spans="1:8" ht="14.4">
      <c r="A134" s="96"/>
      <c r="B134" s="117"/>
      <c r="C134" s="98"/>
      <c r="D134" s="79" t="s">
        <v>84</v>
      </c>
      <c r="E134" s="80">
        <v>1</v>
      </c>
      <c r="F134" s="497">
        <v>0</v>
      </c>
      <c r="G134" s="497">
        <f t="shared" ref="G134" si="26">F134*E134</f>
        <v>0</v>
      </c>
      <c r="H134" s="75"/>
    </row>
    <row r="135" spans="1:8" ht="14.4">
      <c r="A135" s="96"/>
      <c r="B135" s="117"/>
      <c r="C135" s="98"/>
      <c r="D135" s="98"/>
      <c r="E135" s="99"/>
      <c r="F135" s="100"/>
      <c r="G135" s="100"/>
    </row>
    <row r="136" spans="1:8" ht="61.5" customHeight="1">
      <c r="A136" s="112" t="s">
        <v>66</v>
      </c>
      <c r="B136" s="117" t="s">
        <v>135</v>
      </c>
      <c r="C136" s="98"/>
      <c r="D136" s="98"/>
      <c r="E136" s="99"/>
      <c r="F136" s="100"/>
      <c r="G136" s="100"/>
    </row>
    <row r="137" spans="1:8" ht="14.4">
      <c r="A137" s="96"/>
      <c r="B137" s="117"/>
      <c r="C137" s="98"/>
      <c r="D137" s="79" t="s">
        <v>84</v>
      </c>
      <c r="E137" s="80">
        <v>1</v>
      </c>
      <c r="F137" s="497">
        <v>0</v>
      </c>
      <c r="G137" s="497">
        <f t="shared" ref="G137" si="27">F137*E137</f>
        <v>0</v>
      </c>
      <c r="H137" s="75"/>
    </row>
    <row r="138" spans="1:8" ht="14.4">
      <c r="A138" s="96"/>
      <c r="B138" s="117"/>
      <c r="C138" s="98"/>
      <c r="D138" s="98"/>
      <c r="E138" s="99"/>
      <c r="F138" s="100"/>
      <c r="G138" s="100"/>
    </row>
    <row r="139" spans="1:8" ht="108" customHeight="1">
      <c r="A139" s="112" t="s">
        <v>68</v>
      </c>
      <c r="B139" s="117" t="s">
        <v>136</v>
      </c>
      <c r="C139" s="98"/>
      <c r="D139" s="98"/>
      <c r="E139" s="99"/>
      <c r="F139" s="100"/>
      <c r="G139" s="100"/>
    </row>
    <row r="140" spans="1:8" ht="14.4">
      <c r="A140" s="96"/>
      <c r="B140" s="136" t="s">
        <v>137</v>
      </c>
      <c r="C140" s="98"/>
      <c r="D140" s="98"/>
      <c r="E140" s="99"/>
      <c r="F140" s="100"/>
      <c r="G140" s="100"/>
    </row>
    <row r="141" spans="1:8" ht="14.4">
      <c r="A141" s="96"/>
      <c r="B141" s="136" t="s">
        <v>138</v>
      </c>
      <c r="C141" s="98"/>
      <c r="D141" s="98"/>
      <c r="E141" s="99"/>
      <c r="F141" s="100"/>
      <c r="G141" s="100"/>
    </row>
    <row r="142" spans="1:8" ht="14.4">
      <c r="A142" s="96"/>
      <c r="B142" s="136" t="s">
        <v>139</v>
      </c>
      <c r="C142" s="98"/>
      <c r="D142" s="98"/>
      <c r="E142" s="99"/>
      <c r="F142" s="100"/>
      <c r="G142" s="100"/>
    </row>
    <row r="143" spans="1:8" ht="33.75" customHeight="1">
      <c r="A143" s="96"/>
      <c r="B143" s="117" t="s">
        <v>140</v>
      </c>
      <c r="C143" s="98"/>
      <c r="D143" s="98"/>
      <c r="E143" s="99"/>
      <c r="F143" s="100"/>
      <c r="G143" s="100"/>
    </row>
    <row r="144" spans="1:8" ht="14.4">
      <c r="A144" s="96"/>
      <c r="B144" s="117"/>
      <c r="C144" s="98"/>
      <c r="D144" s="79" t="s">
        <v>84</v>
      </c>
      <c r="E144" s="80">
        <v>1</v>
      </c>
      <c r="F144" s="497">
        <v>0</v>
      </c>
      <c r="G144" s="497">
        <f t="shared" ref="G144" si="28">F144*E144</f>
        <v>0</v>
      </c>
      <c r="H144" s="75"/>
    </row>
    <row r="145" spans="1:8" ht="14.4">
      <c r="A145" s="96"/>
      <c r="B145" s="117"/>
      <c r="C145" s="98"/>
      <c r="D145" s="98"/>
      <c r="E145" s="99"/>
      <c r="F145" s="100"/>
      <c r="G145" s="100"/>
    </row>
    <row r="146" spans="1:8" ht="75.75" customHeight="1">
      <c r="A146" s="112" t="s">
        <v>70</v>
      </c>
      <c r="B146" s="117" t="s">
        <v>141</v>
      </c>
      <c r="C146" s="98"/>
      <c r="D146" s="98"/>
      <c r="E146" s="99"/>
      <c r="F146" s="100"/>
      <c r="G146" s="100"/>
    </row>
    <row r="147" spans="1:8" ht="32.25" customHeight="1">
      <c r="A147" s="96"/>
      <c r="B147" s="117" t="s">
        <v>83</v>
      </c>
      <c r="C147" s="98"/>
      <c r="D147" s="98"/>
      <c r="E147" s="99"/>
      <c r="F147" s="100"/>
      <c r="G147" s="100"/>
    </row>
    <row r="148" spans="1:8" ht="14.4">
      <c r="A148" s="96"/>
      <c r="B148" s="117"/>
      <c r="C148" s="98"/>
      <c r="D148" s="79" t="s">
        <v>84</v>
      </c>
      <c r="E148" s="80">
        <v>1</v>
      </c>
      <c r="F148" s="497">
        <v>0</v>
      </c>
      <c r="G148" s="497">
        <f t="shared" ref="G148" si="29">F148*E148</f>
        <v>0</v>
      </c>
      <c r="H148" s="75"/>
    </row>
    <row r="149" spans="1:8" ht="14.4">
      <c r="A149" s="96"/>
      <c r="B149" s="117"/>
      <c r="C149" s="98"/>
      <c r="D149" s="98"/>
      <c r="E149" s="99"/>
      <c r="F149" s="100"/>
      <c r="G149" s="100"/>
    </row>
    <row r="150" spans="1:8" ht="61.5" customHeight="1">
      <c r="A150" s="112" t="s">
        <v>75</v>
      </c>
      <c r="B150" s="117" t="s">
        <v>142</v>
      </c>
      <c r="C150" s="98"/>
      <c r="D150" s="98"/>
      <c r="E150" s="99"/>
      <c r="F150" s="100"/>
      <c r="G150" s="100"/>
    </row>
    <row r="151" spans="1:8" ht="14.4">
      <c r="A151" s="96"/>
      <c r="B151" s="117"/>
      <c r="C151" s="98"/>
      <c r="D151" s="79" t="s">
        <v>84</v>
      </c>
      <c r="E151" s="80">
        <v>1</v>
      </c>
      <c r="F151" s="497">
        <v>0</v>
      </c>
      <c r="G151" s="497">
        <f t="shared" ref="G151" si="30">F151*E151</f>
        <v>0</v>
      </c>
      <c r="H151" s="75"/>
    </row>
    <row r="152" spans="1:8" ht="14.4">
      <c r="A152" s="96"/>
      <c r="B152" s="117"/>
      <c r="C152" s="98"/>
      <c r="D152" s="98"/>
      <c r="E152" s="99"/>
      <c r="F152" s="100"/>
      <c r="G152" s="100"/>
    </row>
    <row r="153" spans="1:8" ht="61.5" customHeight="1">
      <c r="A153" s="112" t="s">
        <v>96</v>
      </c>
      <c r="B153" s="117" t="s">
        <v>143</v>
      </c>
      <c r="C153" s="98"/>
      <c r="D153" s="98"/>
      <c r="E153" s="99"/>
      <c r="F153" s="100"/>
      <c r="G153" s="100"/>
    </row>
    <row r="154" spans="1:8" ht="14.4">
      <c r="A154" s="96"/>
      <c r="B154" s="117"/>
      <c r="C154" s="98"/>
      <c r="D154" s="79" t="s">
        <v>84</v>
      </c>
      <c r="E154" s="80">
        <v>1</v>
      </c>
      <c r="F154" s="497">
        <v>0</v>
      </c>
      <c r="G154" s="497">
        <f t="shared" ref="G154" si="31">F154*E154</f>
        <v>0</v>
      </c>
      <c r="H154" s="75"/>
    </row>
    <row r="155" spans="1:8" ht="14.4">
      <c r="A155" s="96"/>
      <c r="B155" s="117"/>
      <c r="C155" s="98"/>
      <c r="D155" s="98"/>
      <c r="E155" s="99"/>
      <c r="F155" s="100"/>
      <c r="G155" s="100"/>
    </row>
    <row r="156" spans="1:8" ht="48.75" customHeight="1">
      <c r="A156" s="112" t="s">
        <v>99</v>
      </c>
      <c r="B156" s="117" t="s">
        <v>121</v>
      </c>
      <c r="D156" s="79"/>
      <c r="E156" s="80"/>
      <c r="F156" s="502"/>
      <c r="G156" s="502"/>
    </row>
    <row r="157" spans="1:8" ht="13.8">
      <c r="A157" s="112"/>
      <c r="B157" s="117"/>
      <c r="D157" s="79" t="s">
        <v>74</v>
      </c>
      <c r="E157" s="80">
        <v>30</v>
      </c>
      <c r="F157" s="497">
        <v>0</v>
      </c>
      <c r="G157" s="497">
        <f t="shared" ref="G157" si="32">F157*E157</f>
        <v>0</v>
      </c>
      <c r="H157" s="75"/>
    </row>
    <row r="159" spans="1:8" ht="159" customHeight="1">
      <c r="A159" s="112" t="s">
        <v>103</v>
      </c>
      <c r="B159" s="77" t="s">
        <v>90</v>
      </c>
      <c r="C159" s="120"/>
      <c r="D159" s="121"/>
    </row>
    <row r="160" spans="1:8" ht="17.25" customHeight="1">
      <c r="A160" s="112"/>
      <c r="B160" s="124" t="s">
        <v>91</v>
      </c>
      <c r="C160" s="120"/>
      <c r="D160" s="121"/>
    </row>
    <row r="161" spans="1:8" ht="13.8">
      <c r="A161" s="112"/>
      <c r="B161" s="117" t="s">
        <v>144</v>
      </c>
      <c r="C161" s="120"/>
      <c r="D161" s="79" t="s">
        <v>84</v>
      </c>
      <c r="E161" s="80">
        <v>3</v>
      </c>
      <c r="F161" s="497">
        <v>0</v>
      </c>
      <c r="G161" s="497">
        <f t="shared" ref="G161:G162" si="33">F161*E161</f>
        <v>0</v>
      </c>
      <c r="H161" s="75"/>
    </row>
    <row r="162" spans="1:8" ht="13.8">
      <c r="A162" s="112"/>
      <c r="B162" s="117" t="s">
        <v>145</v>
      </c>
      <c r="C162" s="120"/>
      <c r="D162" s="79" t="s">
        <v>84</v>
      </c>
      <c r="E162" s="80">
        <v>3</v>
      </c>
      <c r="F162" s="497">
        <v>0</v>
      </c>
      <c r="G162" s="497">
        <f t="shared" si="33"/>
        <v>0</v>
      </c>
      <c r="H162" s="75"/>
    </row>
    <row r="163" spans="1:8" ht="14.4">
      <c r="A163" s="96"/>
      <c r="B163" s="117"/>
      <c r="C163" s="98"/>
      <c r="D163" s="98"/>
      <c r="E163" s="99"/>
      <c r="F163" s="100"/>
      <c r="G163" s="100"/>
    </row>
    <row r="164" spans="1:8" s="75" customFormat="1" ht="30.75" customHeight="1">
      <c r="A164" s="112" t="s">
        <v>105</v>
      </c>
      <c r="B164" s="77" t="s">
        <v>100</v>
      </c>
      <c r="C164" s="113"/>
      <c r="D164" s="109"/>
      <c r="E164" s="110"/>
      <c r="F164" s="500"/>
      <c r="G164" s="500"/>
    </row>
    <row r="165" spans="1:8" s="75" customFormat="1" ht="30.75" customHeight="1">
      <c r="A165" s="112"/>
      <c r="B165" s="124" t="s">
        <v>101</v>
      </c>
      <c r="C165" s="113"/>
      <c r="D165" s="109"/>
      <c r="E165" s="110"/>
      <c r="F165" s="500"/>
      <c r="G165" s="500"/>
    </row>
    <row r="166" spans="1:8" s="75" customFormat="1" ht="13.8">
      <c r="A166" s="112"/>
      <c r="B166" s="126"/>
      <c r="C166" s="113" t="s">
        <v>102</v>
      </c>
      <c r="D166" s="109" t="s">
        <v>84</v>
      </c>
      <c r="E166" s="110">
        <v>6</v>
      </c>
      <c r="F166" s="497">
        <v>0</v>
      </c>
      <c r="G166" s="497">
        <f t="shared" ref="G166" si="34">F166*E166</f>
        <v>0</v>
      </c>
    </row>
    <row r="167" spans="1:8" ht="14.4">
      <c r="A167" s="96"/>
      <c r="B167" s="117"/>
      <c r="C167" s="98"/>
      <c r="D167" s="98"/>
      <c r="E167" s="99"/>
      <c r="F167" s="100"/>
      <c r="G167" s="100"/>
    </row>
    <row r="168" spans="1:8" ht="75" customHeight="1">
      <c r="A168" s="112" t="s">
        <v>107</v>
      </c>
      <c r="B168" s="117" t="s">
        <v>146</v>
      </c>
      <c r="D168" s="79"/>
      <c r="E168" s="80"/>
      <c r="F168" s="501"/>
    </row>
    <row r="169" spans="1:8" ht="13.8">
      <c r="A169" s="121"/>
      <c r="B169" s="128"/>
      <c r="C169" s="79" t="s">
        <v>88</v>
      </c>
      <c r="D169" s="79" t="s">
        <v>84</v>
      </c>
      <c r="E169" s="80">
        <v>4</v>
      </c>
      <c r="F169" s="497">
        <v>0</v>
      </c>
      <c r="G169" s="497">
        <f t="shared" ref="G169" si="35">F169*E169</f>
        <v>0</v>
      </c>
      <c r="H169" s="75"/>
    </row>
    <row r="170" spans="1:8" ht="14.4">
      <c r="A170" s="96"/>
      <c r="B170" s="117"/>
      <c r="C170" s="98"/>
      <c r="D170" s="98"/>
      <c r="E170" s="99"/>
      <c r="F170" s="100"/>
      <c r="G170" s="100"/>
    </row>
    <row r="171" spans="1:8" ht="42">
      <c r="A171" s="112" t="s">
        <v>109</v>
      </c>
      <c r="B171" s="117" t="s">
        <v>106</v>
      </c>
      <c r="C171" s="120"/>
      <c r="D171" s="121"/>
    </row>
    <row r="172" spans="1:8" ht="13.8">
      <c r="A172" s="121"/>
      <c r="B172" s="116"/>
      <c r="C172" s="120"/>
      <c r="D172" s="79" t="s">
        <v>84</v>
      </c>
      <c r="E172" s="80">
        <v>4</v>
      </c>
      <c r="F172" s="497">
        <v>0</v>
      </c>
      <c r="G172" s="497">
        <f t="shared" ref="G172" si="36">F172*E172</f>
        <v>0</v>
      </c>
      <c r="H172" s="75"/>
    </row>
    <row r="173" spans="1:8" ht="13.8">
      <c r="A173" s="121"/>
      <c r="B173" s="116"/>
      <c r="C173" s="120"/>
      <c r="D173" s="79"/>
      <c r="E173" s="80"/>
      <c r="F173" s="490"/>
      <c r="G173" s="491"/>
    </row>
    <row r="174" spans="1:8" ht="41.4">
      <c r="A174" s="112" t="s">
        <v>113</v>
      </c>
      <c r="B174" s="117" t="s">
        <v>108</v>
      </c>
      <c r="C174" s="120"/>
      <c r="D174" s="121"/>
    </row>
    <row r="175" spans="1:8" ht="13.8">
      <c r="A175" s="121"/>
      <c r="B175" s="116"/>
      <c r="C175" s="120"/>
      <c r="D175" s="79" t="s">
        <v>84</v>
      </c>
      <c r="E175" s="80">
        <v>4</v>
      </c>
      <c r="F175" s="497">
        <v>0</v>
      </c>
      <c r="G175" s="497">
        <f t="shared" ref="G175" si="37">F175*E175</f>
        <v>0</v>
      </c>
      <c r="H175" s="75"/>
    </row>
    <row r="176" spans="1:8" ht="14.4">
      <c r="A176" s="96"/>
      <c r="B176" s="117"/>
      <c r="C176" s="98"/>
      <c r="D176" s="98"/>
      <c r="E176" s="99"/>
      <c r="F176" s="100"/>
      <c r="G176" s="100"/>
    </row>
    <row r="177" spans="1:8" ht="88.5" customHeight="1">
      <c r="A177" s="112" t="s">
        <v>115</v>
      </c>
      <c r="B177" s="117" t="s">
        <v>110</v>
      </c>
      <c r="C177" s="120"/>
      <c r="D177" s="121"/>
    </row>
    <row r="178" spans="1:8" ht="34.5" customHeight="1">
      <c r="A178" s="112"/>
      <c r="B178" s="124" t="s">
        <v>111</v>
      </c>
      <c r="C178" s="120"/>
      <c r="D178" s="121"/>
    </row>
    <row r="179" spans="1:8" ht="13.8">
      <c r="A179" s="121"/>
      <c r="B179" s="130"/>
      <c r="C179" s="113" t="s">
        <v>144</v>
      </c>
      <c r="D179" s="109" t="s">
        <v>112</v>
      </c>
      <c r="E179" s="80">
        <v>15</v>
      </c>
      <c r="F179" s="497">
        <v>0</v>
      </c>
      <c r="G179" s="497">
        <f t="shared" ref="G179:G181" si="38">F179*E179</f>
        <v>0</v>
      </c>
      <c r="H179" s="75"/>
    </row>
    <row r="180" spans="1:8" ht="14.4">
      <c r="A180" s="96"/>
      <c r="B180" s="117"/>
      <c r="C180" s="113" t="s">
        <v>145</v>
      </c>
      <c r="D180" s="109" t="s">
        <v>112</v>
      </c>
      <c r="E180" s="80">
        <v>15</v>
      </c>
      <c r="F180" s="497">
        <v>0</v>
      </c>
      <c r="G180" s="497">
        <f t="shared" si="38"/>
        <v>0</v>
      </c>
      <c r="H180" s="75"/>
    </row>
    <row r="181" spans="1:8" ht="13.8">
      <c r="A181" s="121"/>
      <c r="B181" s="130"/>
      <c r="C181" s="113" t="s">
        <v>147</v>
      </c>
      <c r="D181" s="109" t="s">
        <v>112</v>
      </c>
      <c r="E181" s="80">
        <v>20</v>
      </c>
      <c r="F181" s="497">
        <v>0</v>
      </c>
      <c r="G181" s="497">
        <f t="shared" si="38"/>
        <v>0</v>
      </c>
      <c r="H181" s="75"/>
    </row>
    <row r="182" spans="1:8" ht="14.4">
      <c r="A182" s="96"/>
      <c r="B182" s="117"/>
      <c r="C182" s="98"/>
      <c r="D182" s="98"/>
      <c r="E182" s="99"/>
      <c r="F182" s="100"/>
      <c r="G182" s="100"/>
    </row>
    <row r="183" spans="1:8" ht="41.4">
      <c r="A183" s="112" t="s">
        <v>120</v>
      </c>
      <c r="B183" s="117" t="s">
        <v>114</v>
      </c>
      <c r="E183" s="93"/>
      <c r="F183" s="502"/>
      <c r="G183" s="502"/>
    </row>
    <row r="184" spans="1:8" ht="13.8">
      <c r="A184" s="112"/>
      <c r="B184" s="131"/>
      <c r="D184" s="79" t="s">
        <v>20</v>
      </c>
      <c r="E184" s="80">
        <v>10</v>
      </c>
      <c r="F184" s="497">
        <v>0</v>
      </c>
      <c r="G184" s="497">
        <f t="shared" ref="G184" si="39">F184*E184</f>
        <v>0</v>
      </c>
      <c r="H184" s="75"/>
    </row>
    <row r="185" spans="1:8" ht="14.4">
      <c r="A185" s="96"/>
      <c r="B185" s="117"/>
      <c r="C185" s="98"/>
      <c r="D185" s="98"/>
      <c r="E185" s="99"/>
      <c r="F185" s="100"/>
      <c r="G185" s="100"/>
    </row>
    <row r="186" spans="1:8" ht="58.5" customHeight="1">
      <c r="A186" s="112" t="s">
        <v>122</v>
      </c>
      <c r="B186" s="117" t="s">
        <v>116</v>
      </c>
      <c r="D186" s="79"/>
      <c r="E186" s="80"/>
      <c r="F186" s="502"/>
      <c r="G186" s="502"/>
    </row>
    <row r="187" spans="1:8" ht="16.5" customHeight="1">
      <c r="A187" s="112"/>
      <c r="B187" s="117" t="s">
        <v>148</v>
      </c>
      <c r="D187" s="79" t="s">
        <v>20</v>
      </c>
      <c r="E187" s="80">
        <v>4</v>
      </c>
      <c r="F187" s="497">
        <v>0</v>
      </c>
      <c r="G187" s="497">
        <f t="shared" ref="G187:G189" si="40">F187*E187</f>
        <v>0</v>
      </c>
      <c r="H187" s="75"/>
    </row>
    <row r="188" spans="1:8" ht="16.5" customHeight="1">
      <c r="A188" s="112"/>
      <c r="B188" s="117" t="s">
        <v>149</v>
      </c>
      <c r="D188" s="79" t="s">
        <v>20</v>
      </c>
      <c r="E188" s="80">
        <v>4</v>
      </c>
      <c r="F188" s="497">
        <v>0</v>
      </c>
      <c r="G188" s="497">
        <f t="shared" si="40"/>
        <v>0</v>
      </c>
      <c r="H188" s="75"/>
    </row>
    <row r="189" spans="1:8" ht="16.5" customHeight="1">
      <c r="A189" s="112"/>
      <c r="B189" s="117" t="s">
        <v>150</v>
      </c>
      <c r="D189" s="79" t="s">
        <v>20</v>
      </c>
      <c r="E189" s="80">
        <v>4</v>
      </c>
      <c r="F189" s="497">
        <v>0</v>
      </c>
      <c r="G189" s="497">
        <f t="shared" si="40"/>
        <v>0</v>
      </c>
      <c r="H189" s="75"/>
    </row>
    <row r="190" spans="1:8" ht="14.4">
      <c r="A190" s="96"/>
      <c r="B190" s="117"/>
      <c r="C190" s="98"/>
      <c r="D190" s="98"/>
      <c r="E190" s="99"/>
      <c r="F190" s="100"/>
      <c r="G190" s="100"/>
    </row>
    <row r="191" spans="1:8" ht="14.4">
      <c r="A191" s="96"/>
      <c r="B191" s="117"/>
      <c r="C191" s="98"/>
      <c r="D191" s="98"/>
      <c r="E191" s="99"/>
      <c r="F191" s="100"/>
      <c r="G191" s="100"/>
    </row>
    <row r="192" spans="1:8" ht="48.75" customHeight="1">
      <c r="A192" s="112" t="s">
        <v>124</v>
      </c>
      <c r="B192" s="117" t="s">
        <v>121</v>
      </c>
      <c r="D192" s="79"/>
      <c r="E192" s="80"/>
      <c r="F192" s="502"/>
      <c r="G192" s="502"/>
    </row>
    <row r="193" spans="1:8" ht="13.8">
      <c r="A193" s="112"/>
      <c r="B193" s="117"/>
      <c r="D193" s="79" t="s">
        <v>74</v>
      </c>
      <c r="E193" s="80">
        <v>50</v>
      </c>
      <c r="F193" s="497">
        <v>0</v>
      </c>
      <c r="G193" s="497">
        <f t="shared" ref="G193" si="41">F193*E193</f>
        <v>0</v>
      </c>
      <c r="H193" s="75"/>
    </row>
    <row r="194" spans="1:8" ht="14.4">
      <c r="A194" s="96"/>
      <c r="B194" s="117"/>
      <c r="C194" s="98"/>
      <c r="D194" s="98"/>
      <c r="E194" s="99"/>
      <c r="F194" s="100"/>
      <c r="G194" s="100"/>
    </row>
    <row r="195" spans="1:8" ht="14.4">
      <c r="A195" s="96"/>
      <c r="B195" s="117"/>
      <c r="C195" s="98"/>
      <c r="D195" s="98"/>
      <c r="E195" s="99"/>
      <c r="F195" s="100"/>
      <c r="G195" s="100"/>
    </row>
    <row r="196" spans="1:8" ht="18" customHeight="1">
      <c r="A196" s="96"/>
      <c r="B196" s="137" t="s">
        <v>151</v>
      </c>
      <c r="C196" s="98"/>
      <c r="D196" s="98"/>
      <c r="E196" s="99"/>
      <c r="F196" s="100"/>
      <c r="G196" s="100"/>
    </row>
    <row r="197" spans="1:8" ht="14.4">
      <c r="A197" s="96"/>
      <c r="B197" s="117"/>
      <c r="C197" s="98"/>
      <c r="D197" s="98"/>
      <c r="E197" s="99"/>
      <c r="F197" s="100"/>
      <c r="G197" s="100"/>
    </row>
    <row r="198" spans="1:8" ht="159" customHeight="1">
      <c r="A198" s="112" t="s">
        <v>57</v>
      </c>
      <c r="B198" s="77" t="s">
        <v>90</v>
      </c>
      <c r="C198" s="120"/>
      <c r="D198" s="121"/>
    </row>
    <row r="199" spans="1:8" ht="17.25" customHeight="1">
      <c r="A199" s="112"/>
      <c r="B199" s="124" t="s">
        <v>91</v>
      </c>
      <c r="C199" s="120"/>
      <c r="D199" s="121"/>
    </row>
    <row r="200" spans="1:8" ht="13.8">
      <c r="A200" s="112"/>
      <c r="C200" s="113" t="s">
        <v>147</v>
      </c>
      <c r="D200" s="79" t="s">
        <v>84</v>
      </c>
      <c r="E200" s="80">
        <v>7</v>
      </c>
      <c r="F200" s="497">
        <v>0</v>
      </c>
      <c r="G200" s="497">
        <f t="shared" ref="G200:G201" si="42">F200*E200</f>
        <v>0</v>
      </c>
      <c r="H200" s="75"/>
    </row>
    <row r="201" spans="1:8" ht="14.4">
      <c r="A201" s="96"/>
      <c r="B201" s="96"/>
      <c r="C201" s="113" t="s">
        <v>93</v>
      </c>
      <c r="D201" s="79" t="s">
        <v>84</v>
      </c>
      <c r="E201" s="80">
        <v>3</v>
      </c>
      <c r="F201" s="497">
        <v>0</v>
      </c>
      <c r="G201" s="497">
        <f t="shared" si="42"/>
        <v>0</v>
      </c>
      <c r="H201" s="75"/>
    </row>
    <row r="202" spans="1:8" ht="14.4">
      <c r="A202" s="96"/>
      <c r="B202" s="96"/>
      <c r="C202" s="98"/>
      <c r="D202" s="98"/>
      <c r="E202" s="99"/>
      <c r="F202" s="100"/>
      <c r="G202" s="100"/>
    </row>
    <row r="203" spans="1:8" ht="60" customHeight="1">
      <c r="A203" s="112" t="s">
        <v>61</v>
      </c>
      <c r="B203" s="124" t="s">
        <v>152</v>
      </c>
      <c r="C203" s="113"/>
      <c r="D203" s="109"/>
      <c r="E203" s="110"/>
      <c r="F203" s="500"/>
      <c r="G203" s="500"/>
    </row>
    <row r="204" spans="1:8" ht="14.4">
      <c r="A204" s="96"/>
      <c r="B204" s="96"/>
      <c r="C204" s="113" t="s">
        <v>153</v>
      </c>
      <c r="D204" s="109" t="s">
        <v>84</v>
      </c>
      <c r="E204" s="138">
        <v>1</v>
      </c>
      <c r="F204" s="497">
        <v>0</v>
      </c>
      <c r="G204" s="497">
        <f t="shared" ref="G204" si="43">F204*E204</f>
        <v>0</v>
      </c>
      <c r="H204" s="75"/>
    </row>
    <row r="205" spans="1:8" ht="14.4">
      <c r="A205" s="96"/>
      <c r="B205" s="96"/>
      <c r="C205" s="98"/>
      <c r="D205" s="98"/>
      <c r="E205" s="99"/>
      <c r="F205" s="100"/>
      <c r="G205" s="100"/>
    </row>
    <row r="206" spans="1:8" ht="34.5" customHeight="1">
      <c r="A206" s="112" t="s">
        <v>64</v>
      </c>
      <c r="B206" s="124" t="s">
        <v>154</v>
      </c>
      <c r="C206" s="139"/>
      <c r="D206" s="79"/>
      <c r="E206" s="80"/>
      <c r="F206" s="503"/>
      <c r="G206" s="503"/>
    </row>
    <row r="207" spans="1:8" ht="18.75" customHeight="1">
      <c r="A207" s="112"/>
      <c r="B207" s="124" t="s">
        <v>155</v>
      </c>
      <c r="C207" s="139"/>
      <c r="D207" s="79"/>
      <c r="E207" s="80"/>
      <c r="F207" s="503"/>
      <c r="G207" s="503"/>
    </row>
    <row r="208" spans="1:8" ht="15" customHeight="1">
      <c r="A208" s="112"/>
      <c r="B208" s="124"/>
      <c r="C208" s="113" t="s">
        <v>147</v>
      </c>
      <c r="D208" s="109" t="s">
        <v>84</v>
      </c>
      <c r="E208" s="110">
        <v>1</v>
      </c>
      <c r="F208" s="497">
        <v>0</v>
      </c>
      <c r="G208" s="497">
        <f t="shared" ref="G208:G209" si="44">F208*E208</f>
        <v>0</v>
      </c>
      <c r="H208" s="75"/>
    </row>
    <row r="209" spans="1:8" ht="15" customHeight="1">
      <c r="A209" s="112"/>
      <c r="B209" s="124"/>
      <c r="C209" s="113" t="s">
        <v>93</v>
      </c>
      <c r="D209" s="109" t="s">
        <v>84</v>
      </c>
      <c r="E209" s="110">
        <v>1</v>
      </c>
      <c r="F209" s="497">
        <v>0</v>
      </c>
      <c r="G209" s="497">
        <f t="shared" si="44"/>
        <v>0</v>
      </c>
      <c r="H209" s="75"/>
    </row>
    <row r="210" spans="1:8" ht="15" customHeight="1">
      <c r="A210" s="112"/>
      <c r="B210" s="124"/>
      <c r="C210" s="113"/>
      <c r="D210" s="109"/>
      <c r="E210" s="110"/>
      <c r="F210" s="492"/>
      <c r="G210" s="493"/>
    </row>
    <row r="211" spans="1:8" ht="76.5" customHeight="1">
      <c r="A211" s="112" t="s">
        <v>66</v>
      </c>
      <c r="B211" s="124" t="s">
        <v>156</v>
      </c>
      <c r="C211" s="139"/>
      <c r="D211" s="79"/>
      <c r="E211" s="80"/>
      <c r="F211" s="503"/>
      <c r="G211" s="503"/>
    </row>
    <row r="212" spans="1:8" ht="18.75" customHeight="1">
      <c r="A212" s="112"/>
      <c r="B212" s="124" t="s">
        <v>155</v>
      </c>
      <c r="C212" s="139"/>
      <c r="D212" s="79"/>
      <c r="E212" s="80"/>
      <c r="F212" s="503"/>
      <c r="G212" s="503"/>
    </row>
    <row r="213" spans="1:8" ht="15" customHeight="1">
      <c r="A213" s="112"/>
      <c r="B213" s="124"/>
      <c r="C213" s="113" t="s">
        <v>93</v>
      </c>
      <c r="D213" s="109" t="s">
        <v>84</v>
      </c>
      <c r="E213" s="110">
        <v>1</v>
      </c>
      <c r="F213" s="497">
        <v>0</v>
      </c>
      <c r="G213" s="497">
        <f t="shared" ref="G213" si="45">F213*E213</f>
        <v>0</v>
      </c>
      <c r="H213" s="75"/>
    </row>
    <row r="214" spans="1:8" ht="15" customHeight="1">
      <c r="A214" s="112"/>
      <c r="B214" s="124"/>
      <c r="C214" s="113"/>
      <c r="D214" s="109"/>
      <c r="E214" s="110"/>
      <c r="F214" s="492"/>
      <c r="G214" s="493"/>
    </row>
    <row r="215" spans="1:8" ht="69">
      <c r="A215" s="112" t="s">
        <v>68</v>
      </c>
      <c r="B215" s="77" t="s">
        <v>157</v>
      </c>
      <c r="C215" s="120"/>
      <c r="D215" s="79"/>
      <c r="E215" s="80"/>
      <c r="F215" s="490"/>
      <c r="G215" s="491"/>
    </row>
    <row r="216" spans="1:8" ht="27.6">
      <c r="B216" s="124" t="s">
        <v>158</v>
      </c>
      <c r="C216" s="120"/>
      <c r="D216" s="79"/>
      <c r="E216" s="80"/>
      <c r="F216" s="490"/>
      <c r="G216" s="491"/>
    </row>
    <row r="217" spans="1:8" ht="13.8">
      <c r="B217" s="140"/>
      <c r="C217" s="98" t="s">
        <v>88</v>
      </c>
      <c r="D217" s="79" t="s">
        <v>84</v>
      </c>
      <c r="E217" s="99">
        <v>1</v>
      </c>
      <c r="F217" s="497">
        <v>0</v>
      </c>
      <c r="G217" s="497">
        <f t="shared" ref="G217" si="46">F217*E217</f>
        <v>0</v>
      </c>
      <c r="H217" s="75"/>
    </row>
    <row r="218" spans="1:8">
      <c r="B218" s="140"/>
      <c r="C218" s="120"/>
      <c r="D218" s="79"/>
      <c r="E218" s="80"/>
      <c r="F218" s="490"/>
      <c r="G218" s="491"/>
    </row>
    <row r="219" spans="1:8" ht="49.5" customHeight="1">
      <c r="A219" s="112" t="s">
        <v>70</v>
      </c>
      <c r="B219" s="77" t="s">
        <v>159</v>
      </c>
      <c r="C219" s="120"/>
      <c r="D219" s="121"/>
    </row>
    <row r="220" spans="1:8" ht="27.6">
      <c r="A220" s="121"/>
      <c r="B220" s="124" t="s">
        <v>101</v>
      </c>
      <c r="C220" s="120"/>
      <c r="E220" s="93"/>
    </row>
    <row r="221" spans="1:8" ht="14.4">
      <c r="A221" s="96"/>
      <c r="B221" s="96"/>
      <c r="C221" s="98"/>
      <c r="D221" s="79" t="s">
        <v>84</v>
      </c>
      <c r="E221" s="80">
        <v>3</v>
      </c>
      <c r="F221" s="497">
        <v>0</v>
      </c>
      <c r="G221" s="497">
        <f t="shared" ref="G221" si="47">F221*E221</f>
        <v>0</v>
      </c>
      <c r="H221" s="75"/>
    </row>
    <row r="222" spans="1:8" ht="14.4">
      <c r="A222" s="96"/>
      <c r="B222" s="96"/>
      <c r="C222" s="98"/>
      <c r="D222" s="98"/>
      <c r="E222" s="99"/>
      <c r="F222" s="100"/>
      <c r="G222" s="100"/>
    </row>
    <row r="223" spans="1:8" ht="75.75" customHeight="1">
      <c r="A223" s="112" t="s">
        <v>75</v>
      </c>
      <c r="B223" s="77" t="s">
        <v>160</v>
      </c>
      <c r="C223" s="113"/>
      <c r="D223" s="109"/>
      <c r="E223" s="110"/>
      <c r="F223" s="500"/>
      <c r="G223" s="500"/>
    </row>
    <row r="224" spans="1:8" ht="32.25" customHeight="1">
      <c r="A224" s="112"/>
      <c r="B224" s="124" t="s">
        <v>161</v>
      </c>
      <c r="C224" s="113"/>
    </row>
    <row r="225" spans="1:8" ht="14.4">
      <c r="A225" s="96"/>
      <c r="B225" s="117"/>
      <c r="C225" s="98"/>
      <c r="D225" s="79" t="s">
        <v>84</v>
      </c>
      <c r="E225" s="80">
        <v>1</v>
      </c>
      <c r="F225" s="497">
        <v>0</v>
      </c>
      <c r="G225" s="497">
        <f t="shared" ref="G225" si="48">F225*E225</f>
        <v>0</v>
      </c>
      <c r="H225" s="75"/>
    </row>
    <row r="226" spans="1:8" ht="14.4">
      <c r="A226" s="96"/>
      <c r="B226" s="117"/>
      <c r="C226" s="98"/>
      <c r="D226" s="98"/>
      <c r="E226" s="99"/>
      <c r="F226" s="100"/>
      <c r="G226" s="100"/>
    </row>
    <row r="227" spans="1:8" s="114" customFormat="1" ht="149.25" customHeight="1">
      <c r="A227" s="112" t="s">
        <v>96</v>
      </c>
      <c r="B227" s="124" t="s">
        <v>162</v>
      </c>
      <c r="C227" s="113"/>
      <c r="D227" s="109"/>
      <c r="E227" s="125"/>
      <c r="F227" s="508"/>
      <c r="G227" s="508"/>
    </row>
    <row r="228" spans="1:8" s="114" customFormat="1" ht="45.75" customHeight="1">
      <c r="A228" s="141"/>
      <c r="B228" s="124" t="s">
        <v>163</v>
      </c>
      <c r="C228" s="125"/>
      <c r="D228" s="142"/>
      <c r="E228" s="110"/>
      <c r="F228" s="498"/>
      <c r="G228" s="498"/>
    </row>
    <row r="229" spans="1:8" s="114" customFormat="1" ht="35.25" customHeight="1">
      <c r="A229" s="141"/>
      <c r="B229" s="124" t="s">
        <v>164</v>
      </c>
      <c r="C229" s="125"/>
      <c r="D229" s="142"/>
      <c r="E229" s="110"/>
      <c r="F229" s="498"/>
      <c r="G229" s="498"/>
    </row>
    <row r="230" spans="1:8" s="114" customFormat="1" ht="13.5" customHeight="1">
      <c r="A230" s="141"/>
      <c r="B230" s="143"/>
      <c r="C230" s="113" t="s">
        <v>88</v>
      </c>
      <c r="D230" s="144" t="s">
        <v>84</v>
      </c>
      <c r="E230" s="145">
        <v>1</v>
      </c>
      <c r="F230" s="497">
        <v>0</v>
      </c>
      <c r="G230" s="497">
        <f t="shared" ref="G230" si="49">F230*E230</f>
        <v>0</v>
      </c>
      <c r="H230" s="75"/>
    </row>
    <row r="231" spans="1:8" ht="14.4">
      <c r="A231" s="96"/>
      <c r="B231" s="117"/>
      <c r="C231" s="98"/>
      <c r="D231" s="98"/>
      <c r="E231" s="99"/>
      <c r="F231" s="100"/>
      <c r="G231" s="100"/>
    </row>
    <row r="232" spans="1:8" s="75" customFormat="1" ht="13.8">
      <c r="A232" s="112" t="s">
        <v>99</v>
      </c>
      <c r="B232" s="124" t="s">
        <v>165</v>
      </c>
      <c r="C232" s="113"/>
      <c r="D232" s="109"/>
      <c r="E232" s="125"/>
      <c r="F232" s="500"/>
      <c r="G232" s="500"/>
    </row>
    <row r="233" spans="1:8" s="75" customFormat="1" ht="15.75" customHeight="1">
      <c r="A233" s="112"/>
      <c r="B233" s="146" t="s">
        <v>166</v>
      </c>
      <c r="C233" s="113"/>
      <c r="D233" s="109"/>
      <c r="E233" s="125"/>
      <c r="F233" s="500"/>
      <c r="G233" s="500"/>
    </row>
    <row r="234" spans="1:8" s="75" customFormat="1" ht="39.6">
      <c r="A234" s="112"/>
      <c r="B234" s="146" t="s">
        <v>167</v>
      </c>
      <c r="C234" s="113"/>
      <c r="D234" s="109"/>
      <c r="E234" s="125"/>
      <c r="F234" s="500"/>
      <c r="G234" s="500"/>
    </row>
    <row r="235" spans="1:8" s="75" customFormat="1" ht="13.8">
      <c r="A235" s="112"/>
      <c r="B235" s="146" t="s">
        <v>168</v>
      </c>
      <c r="C235" s="113"/>
      <c r="D235" s="109"/>
      <c r="E235" s="125"/>
      <c r="F235" s="500"/>
      <c r="G235" s="500"/>
    </row>
    <row r="236" spans="1:8" s="75" customFormat="1" ht="13.8">
      <c r="A236" s="112"/>
      <c r="B236" s="146" t="s">
        <v>169</v>
      </c>
      <c r="C236" s="113"/>
      <c r="D236" s="109"/>
      <c r="E236" s="125"/>
      <c r="F236" s="500"/>
      <c r="G236" s="500"/>
    </row>
    <row r="237" spans="1:8" s="75" customFormat="1" ht="13.8">
      <c r="A237" s="112"/>
      <c r="B237" s="146" t="s">
        <v>170</v>
      </c>
      <c r="C237" s="113"/>
      <c r="D237" s="114"/>
      <c r="E237" s="114"/>
      <c r="F237" s="500"/>
      <c r="G237" s="500"/>
    </row>
    <row r="238" spans="1:8" s="75" customFormat="1" ht="16.5" customHeight="1">
      <c r="A238" s="112"/>
      <c r="B238" s="146" t="s">
        <v>171</v>
      </c>
      <c r="C238" s="113"/>
      <c r="D238" s="114"/>
      <c r="E238" s="114"/>
      <c r="F238" s="500"/>
      <c r="G238" s="500"/>
    </row>
    <row r="239" spans="1:8" s="75" customFormat="1" ht="34.5" customHeight="1">
      <c r="A239" s="112"/>
      <c r="B239" s="147" t="s">
        <v>172</v>
      </c>
      <c r="C239" s="113"/>
      <c r="D239" s="114"/>
      <c r="E239" s="114"/>
      <c r="F239" s="500"/>
      <c r="G239" s="500"/>
    </row>
    <row r="240" spans="1:8" s="75" customFormat="1" ht="13.8">
      <c r="A240" s="112"/>
      <c r="B240" s="126"/>
      <c r="C240" s="113"/>
      <c r="D240" s="109" t="s">
        <v>84</v>
      </c>
      <c r="E240" s="110">
        <v>1</v>
      </c>
      <c r="F240" s="497">
        <v>0</v>
      </c>
      <c r="G240" s="497">
        <f t="shared" ref="G240" si="50">F240*E240</f>
        <v>0</v>
      </c>
    </row>
    <row r="241" spans="1:8" ht="14.4">
      <c r="A241" s="96"/>
      <c r="B241" s="117"/>
      <c r="C241" s="98"/>
      <c r="D241" s="98"/>
      <c r="E241" s="99"/>
      <c r="F241" s="100"/>
      <c r="G241" s="100"/>
    </row>
    <row r="242" spans="1:8" ht="45.75" customHeight="1">
      <c r="A242" s="112" t="s">
        <v>103</v>
      </c>
      <c r="B242" s="77" t="s">
        <v>173</v>
      </c>
      <c r="C242" s="120"/>
      <c r="D242" s="121"/>
    </row>
    <row r="243" spans="1:8" ht="13.8">
      <c r="A243" s="121"/>
      <c r="B243" s="77"/>
      <c r="C243" s="120"/>
      <c r="D243" s="79" t="s">
        <v>84</v>
      </c>
      <c r="E243" s="80">
        <v>5</v>
      </c>
      <c r="F243" s="497">
        <v>0</v>
      </c>
      <c r="G243" s="497">
        <f t="shared" ref="G243" si="51">F243*E243</f>
        <v>0</v>
      </c>
      <c r="H243" s="75"/>
    </row>
    <row r="244" spans="1:8" ht="13.8">
      <c r="B244" s="77"/>
      <c r="C244" s="120"/>
      <c r="D244" s="79"/>
      <c r="E244" s="80"/>
      <c r="F244" s="490"/>
      <c r="G244" s="491"/>
    </row>
    <row r="245" spans="1:8" ht="45.75" customHeight="1">
      <c r="A245" s="112" t="s">
        <v>105</v>
      </c>
      <c r="B245" s="77" t="s">
        <v>174</v>
      </c>
      <c r="C245" s="120"/>
      <c r="D245" s="121"/>
    </row>
    <row r="246" spans="1:8" ht="13.8">
      <c r="A246" s="121"/>
      <c r="B246" s="140"/>
      <c r="C246" s="120"/>
      <c r="D246" s="79" t="s">
        <v>84</v>
      </c>
      <c r="E246" s="80">
        <v>1</v>
      </c>
      <c r="F246" s="497">
        <v>0</v>
      </c>
      <c r="G246" s="497">
        <f t="shared" ref="G246" si="52">F246*E246</f>
        <v>0</v>
      </c>
      <c r="H246" s="75"/>
    </row>
    <row r="247" spans="1:8" ht="14.4">
      <c r="A247" s="96"/>
      <c r="B247" s="117"/>
      <c r="C247" s="98"/>
      <c r="D247" s="98"/>
      <c r="E247" s="99"/>
      <c r="F247" s="100"/>
      <c r="G247" s="100"/>
    </row>
    <row r="248" spans="1:8" ht="149.25" customHeight="1">
      <c r="A248" s="112" t="s">
        <v>107</v>
      </c>
      <c r="B248" s="148" t="s">
        <v>175</v>
      </c>
      <c r="C248" s="149"/>
      <c r="D248" s="150"/>
      <c r="E248" s="151"/>
      <c r="F248" s="504"/>
      <c r="G248" s="504"/>
    </row>
    <row r="249" spans="1:8" ht="17.25" customHeight="1">
      <c r="A249" s="152"/>
      <c r="B249" s="153"/>
      <c r="C249" s="149" t="s">
        <v>88</v>
      </c>
      <c r="D249" s="150" t="s">
        <v>84</v>
      </c>
      <c r="E249" s="151">
        <v>2</v>
      </c>
      <c r="F249" s="497">
        <v>0</v>
      </c>
      <c r="G249" s="497">
        <f t="shared" ref="G249" si="53">F249*E249</f>
        <v>0</v>
      </c>
      <c r="H249" s="75"/>
    </row>
    <row r="250" spans="1:8" ht="14.4">
      <c r="A250" s="96"/>
      <c r="B250" s="117"/>
      <c r="C250" s="98"/>
      <c r="D250" s="98"/>
      <c r="E250" s="99"/>
      <c r="F250" s="100"/>
      <c r="G250" s="100"/>
    </row>
    <row r="251" spans="1:8" ht="90.75" customHeight="1">
      <c r="A251" s="112" t="s">
        <v>109</v>
      </c>
      <c r="B251" s="117" t="s">
        <v>176</v>
      </c>
      <c r="C251" s="154"/>
      <c r="D251" s="79"/>
      <c r="E251" s="79"/>
      <c r="F251" s="494"/>
      <c r="G251" s="495"/>
    </row>
    <row r="252" spans="1:8" s="158" customFormat="1" ht="33" customHeight="1">
      <c r="A252" s="112"/>
      <c r="B252" s="96" t="s">
        <v>177</v>
      </c>
      <c r="C252" s="155"/>
      <c r="D252" s="156"/>
      <c r="E252" s="157"/>
      <c r="F252" s="505"/>
      <c r="G252" s="505"/>
    </row>
    <row r="253" spans="1:8" s="158" customFormat="1" ht="16.5" customHeight="1">
      <c r="A253" s="112"/>
      <c r="B253" s="77" t="s">
        <v>178</v>
      </c>
      <c r="D253" s="156" t="s">
        <v>20</v>
      </c>
      <c r="E253" s="99">
        <v>5</v>
      </c>
      <c r="F253" s="497">
        <v>0</v>
      </c>
      <c r="G253" s="497">
        <f t="shared" ref="G253" si="54">F253*E253</f>
        <v>0</v>
      </c>
      <c r="H253" s="75"/>
    </row>
    <row r="254" spans="1:8" s="96" customFormat="1" ht="16.5" customHeight="1">
      <c r="B254" s="77"/>
      <c r="C254" s="98"/>
      <c r="D254" s="98"/>
      <c r="E254" s="99"/>
      <c r="F254" s="490"/>
      <c r="G254" s="491"/>
    </row>
    <row r="255" spans="1:8" ht="45.75" customHeight="1">
      <c r="A255" s="112" t="s">
        <v>113</v>
      </c>
      <c r="B255" s="77" t="s">
        <v>179</v>
      </c>
      <c r="C255" s="125"/>
      <c r="D255" s="142"/>
      <c r="E255" s="110"/>
      <c r="F255" s="500"/>
      <c r="G255" s="500"/>
    </row>
    <row r="256" spans="1:8" ht="13.8">
      <c r="A256" s="112"/>
      <c r="B256" s="159"/>
      <c r="C256" s="125"/>
      <c r="D256" s="142" t="s">
        <v>74</v>
      </c>
      <c r="E256" s="110">
        <v>10</v>
      </c>
      <c r="F256" s="497">
        <v>0</v>
      </c>
      <c r="G256" s="497">
        <f t="shared" ref="G256" si="55">F256*E256</f>
        <v>0</v>
      </c>
      <c r="H256" s="75"/>
    </row>
    <row r="257" spans="1:8" ht="13.8">
      <c r="A257" s="108"/>
      <c r="B257" s="159"/>
      <c r="C257" s="160"/>
      <c r="D257" s="142"/>
      <c r="E257" s="110"/>
    </row>
    <row r="258" spans="1:8" ht="60" customHeight="1">
      <c r="A258" s="112" t="s">
        <v>115</v>
      </c>
      <c r="B258" s="124" t="s">
        <v>180</v>
      </c>
      <c r="C258" s="113"/>
      <c r="D258" s="109"/>
      <c r="E258" s="110"/>
      <c r="F258" s="500"/>
      <c r="G258" s="500"/>
    </row>
    <row r="259" spans="1:8" ht="13.8">
      <c r="A259" s="161"/>
      <c r="B259" s="124"/>
      <c r="C259" s="113" t="s">
        <v>63</v>
      </c>
      <c r="D259" s="109" t="s">
        <v>84</v>
      </c>
      <c r="E259" s="110">
        <v>1</v>
      </c>
      <c r="F259" s="497">
        <v>0</v>
      </c>
      <c r="G259" s="497">
        <f t="shared" ref="G259" si="56">F259*E259</f>
        <v>0</v>
      </c>
      <c r="H259" s="75"/>
    </row>
    <row r="261" spans="1:8" ht="48.75" customHeight="1">
      <c r="A261" s="112" t="s">
        <v>120</v>
      </c>
      <c r="B261" s="124" t="s">
        <v>181</v>
      </c>
      <c r="C261" s="75"/>
      <c r="D261" s="162"/>
      <c r="E261" s="163"/>
    </row>
    <row r="262" spans="1:8" ht="13.8">
      <c r="A262" s="108"/>
      <c r="B262" s="77"/>
      <c r="C262" s="154" t="s">
        <v>102</v>
      </c>
      <c r="D262" s="164" t="s">
        <v>84</v>
      </c>
      <c r="E262" s="80">
        <v>2</v>
      </c>
      <c r="F262" s="497">
        <v>0</v>
      </c>
      <c r="G262" s="497">
        <f t="shared" ref="G262" si="57">F262*E262</f>
        <v>0</v>
      </c>
      <c r="H262" s="75"/>
    </row>
    <row r="263" spans="1:8" ht="14.4">
      <c r="A263" s="96"/>
      <c r="B263" s="117"/>
      <c r="C263" s="98"/>
      <c r="D263" s="98"/>
      <c r="E263" s="99"/>
      <c r="F263" s="100"/>
      <c r="G263" s="100"/>
    </row>
    <row r="264" spans="1:8" ht="51" customHeight="1">
      <c r="A264" s="112" t="s">
        <v>122</v>
      </c>
      <c r="B264" s="124" t="s">
        <v>182</v>
      </c>
      <c r="C264" s="75"/>
      <c r="D264" s="162"/>
      <c r="E264" s="163"/>
    </row>
    <row r="265" spans="1:8" ht="17.25" customHeight="1">
      <c r="A265" s="96"/>
      <c r="B265" s="117"/>
      <c r="C265" s="113" t="s">
        <v>63</v>
      </c>
      <c r="D265" s="109" t="s">
        <v>84</v>
      </c>
      <c r="E265" s="110">
        <v>1</v>
      </c>
      <c r="F265" s="497">
        <v>0</v>
      </c>
      <c r="G265" s="497">
        <f t="shared" ref="G265" si="58">F265*E265</f>
        <v>0</v>
      </c>
      <c r="H265" s="75"/>
    </row>
    <row r="266" spans="1:8" ht="14.4">
      <c r="A266" s="96"/>
      <c r="B266" s="117"/>
      <c r="C266" s="98"/>
      <c r="D266" s="98"/>
      <c r="E266" s="99"/>
      <c r="F266" s="100"/>
      <c r="G266" s="100"/>
    </row>
    <row r="267" spans="1:8" ht="75" customHeight="1">
      <c r="A267" s="112" t="s">
        <v>124</v>
      </c>
      <c r="B267" s="117" t="s">
        <v>183</v>
      </c>
      <c r="D267" s="79"/>
      <c r="E267" s="80"/>
      <c r="F267" s="501"/>
    </row>
    <row r="268" spans="1:8" ht="13.8">
      <c r="A268" s="121"/>
      <c r="B268" s="128"/>
      <c r="C268" s="79" t="s">
        <v>88</v>
      </c>
      <c r="D268" s="79" t="s">
        <v>84</v>
      </c>
      <c r="E268" s="80">
        <v>2</v>
      </c>
      <c r="F268" s="497">
        <v>0</v>
      </c>
      <c r="G268" s="497">
        <f t="shared" ref="G268" si="59">F268*E268</f>
        <v>0</v>
      </c>
      <c r="H268" s="75"/>
    </row>
    <row r="269" spans="1:8" ht="14.4">
      <c r="A269" s="96"/>
      <c r="B269" s="117"/>
      <c r="C269" s="98"/>
      <c r="D269" s="98"/>
      <c r="E269" s="99"/>
      <c r="F269" s="100"/>
      <c r="G269" s="100"/>
    </row>
    <row r="270" spans="1:8" ht="14.4">
      <c r="A270" s="96"/>
      <c r="B270" s="117"/>
      <c r="C270" s="98"/>
      <c r="D270" s="98"/>
      <c r="E270" s="99"/>
      <c r="F270" s="100"/>
      <c r="G270" s="100"/>
    </row>
    <row r="271" spans="1:8" ht="33" customHeight="1">
      <c r="A271" s="96"/>
      <c r="B271" s="137" t="s">
        <v>184</v>
      </c>
      <c r="C271" s="98"/>
      <c r="D271" s="98"/>
      <c r="E271" s="99"/>
      <c r="F271" s="100"/>
      <c r="G271" s="100"/>
    </row>
    <row r="272" spans="1:8" ht="14.4">
      <c r="A272" s="96"/>
      <c r="B272" s="117"/>
      <c r="C272" s="98"/>
      <c r="D272" s="98"/>
      <c r="E272" s="99"/>
      <c r="F272" s="100"/>
      <c r="G272" s="100"/>
    </row>
    <row r="273" spans="1:8" s="75" customFormat="1" ht="13.8">
      <c r="A273" s="112" t="s">
        <v>57</v>
      </c>
      <c r="B273" s="124" t="s">
        <v>165</v>
      </c>
      <c r="C273" s="113"/>
      <c r="D273" s="109"/>
      <c r="E273" s="125"/>
      <c r="F273" s="500"/>
      <c r="G273" s="500"/>
    </row>
    <row r="274" spans="1:8" s="75" customFormat="1" ht="15.75" customHeight="1">
      <c r="A274" s="112"/>
      <c r="B274" s="146" t="s">
        <v>185</v>
      </c>
      <c r="C274" s="113"/>
      <c r="D274" s="109"/>
      <c r="E274" s="125"/>
      <c r="F274" s="500"/>
      <c r="G274" s="500"/>
    </row>
    <row r="275" spans="1:8" s="75" customFormat="1" ht="39.6">
      <c r="A275" s="112"/>
      <c r="B275" s="146" t="s">
        <v>167</v>
      </c>
      <c r="C275" s="113"/>
      <c r="D275" s="109"/>
      <c r="E275" s="125"/>
      <c r="F275" s="500"/>
      <c r="G275" s="500"/>
    </row>
    <row r="276" spans="1:8" s="75" customFormat="1" ht="13.8">
      <c r="A276" s="112"/>
      <c r="B276" s="146" t="s">
        <v>168</v>
      </c>
      <c r="C276" s="113"/>
      <c r="D276" s="109"/>
      <c r="E276" s="125"/>
      <c r="F276" s="500"/>
      <c r="G276" s="500"/>
    </row>
    <row r="277" spans="1:8" s="75" customFormat="1" ht="13.8">
      <c r="A277" s="112"/>
      <c r="B277" s="146" t="s">
        <v>169</v>
      </c>
      <c r="C277" s="113"/>
      <c r="D277" s="109"/>
      <c r="E277" s="125"/>
      <c r="F277" s="500"/>
      <c r="G277" s="500"/>
    </row>
    <row r="278" spans="1:8" s="75" customFormat="1" ht="13.8">
      <c r="A278" s="112"/>
      <c r="B278" s="146" t="s">
        <v>170</v>
      </c>
      <c r="C278" s="113"/>
      <c r="D278" s="114"/>
      <c r="E278" s="114"/>
      <c r="F278" s="500"/>
      <c r="G278" s="500"/>
    </row>
    <row r="279" spans="1:8" s="75" customFormat="1" ht="16.5" customHeight="1">
      <c r="A279" s="112"/>
      <c r="B279" s="146" t="s">
        <v>171</v>
      </c>
      <c r="C279" s="113"/>
      <c r="D279" s="114"/>
      <c r="E279" s="114"/>
      <c r="F279" s="500"/>
      <c r="G279" s="500"/>
    </row>
    <row r="280" spans="1:8" s="75" customFormat="1" ht="34.5" customHeight="1">
      <c r="A280" s="112"/>
      <c r="B280" s="147" t="s">
        <v>186</v>
      </c>
      <c r="C280" s="113"/>
      <c r="D280" s="114"/>
      <c r="E280" s="114"/>
      <c r="F280" s="500"/>
      <c r="G280" s="500"/>
    </row>
    <row r="281" spans="1:8" s="75" customFormat="1" ht="13.8">
      <c r="A281" s="112"/>
      <c r="B281" s="126"/>
      <c r="C281" s="113"/>
      <c r="D281" s="109" t="s">
        <v>84</v>
      </c>
      <c r="E281" s="110">
        <v>2</v>
      </c>
      <c r="F281" s="497">
        <v>0</v>
      </c>
      <c r="G281" s="497">
        <f t="shared" ref="G281" si="60">F281*E281</f>
        <v>0</v>
      </c>
    </row>
    <row r="282" spans="1:8" s="75" customFormat="1" ht="13.8">
      <c r="A282" s="112"/>
      <c r="B282" s="126"/>
      <c r="C282" s="113"/>
      <c r="D282" s="109"/>
      <c r="E282" s="110"/>
      <c r="F282" s="500"/>
      <c r="G282" s="500"/>
    </row>
    <row r="283" spans="1:8" ht="34.5" customHeight="1">
      <c r="A283" s="112" t="s">
        <v>61</v>
      </c>
      <c r="B283" s="124" t="s">
        <v>154</v>
      </c>
      <c r="C283" s="139"/>
      <c r="D283" s="79"/>
      <c r="E283" s="80"/>
      <c r="F283" s="503"/>
      <c r="G283" s="503"/>
    </row>
    <row r="284" spans="1:8" ht="18.75" customHeight="1">
      <c r="A284" s="112"/>
      <c r="B284" s="124" t="s">
        <v>155</v>
      </c>
      <c r="C284" s="139"/>
      <c r="D284" s="79"/>
      <c r="E284" s="80"/>
      <c r="F284" s="503"/>
      <c r="G284" s="503"/>
    </row>
    <row r="285" spans="1:8" ht="15" customHeight="1">
      <c r="A285" s="112"/>
      <c r="B285" s="124"/>
      <c r="C285" s="113" t="s">
        <v>147</v>
      </c>
      <c r="D285" s="109" t="s">
        <v>84</v>
      </c>
      <c r="E285" s="110">
        <v>2</v>
      </c>
      <c r="F285" s="497">
        <v>0</v>
      </c>
      <c r="G285" s="497">
        <f t="shared" ref="G285" si="61">F285*E285</f>
        <v>0</v>
      </c>
      <c r="H285" s="75"/>
    </row>
    <row r="286" spans="1:8" s="75" customFormat="1" ht="13.8">
      <c r="A286" s="112"/>
      <c r="B286" s="126"/>
      <c r="C286" s="113"/>
      <c r="D286" s="109"/>
      <c r="E286" s="110"/>
      <c r="F286" s="500"/>
      <c r="G286" s="500"/>
    </row>
    <row r="287" spans="1:8" ht="159" customHeight="1">
      <c r="A287" s="112" t="s">
        <v>64</v>
      </c>
      <c r="B287" s="77" t="s">
        <v>90</v>
      </c>
      <c r="C287" s="120"/>
      <c r="D287" s="121"/>
    </row>
    <row r="288" spans="1:8" ht="17.25" customHeight="1">
      <c r="A288" s="112"/>
      <c r="B288" s="124" t="s">
        <v>91</v>
      </c>
      <c r="C288" s="120"/>
      <c r="D288" s="121"/>
    </row>
    <row r="289" spans="1:8" ht="13.8">
      <c r="A289" s="112"/>
      <c r="C289" s="113" t="s">
        <v>147</v>
      </c>
      <c r="D289" s="79" t="s">
        <v>84</v>
      </c>
      <c r="E289" s="80">
        <v>8</v>
      </c>
      <c r="F289" s="497">
        <v>0</v>
      </c>
      <c r="G289" s="497">
        <f t="shared" ref="G289" si="62">F289*E289</f>
        <v>0</v>
      </c>
      <c r="H289" s="75"/>
    </row>
    <row r="290" spans="1:8" s="75" customFormat="1" ht="13.8">
      <c r="A290" s="112"/>
      <c r="B290" s="126"/>
      <c r="C290" s="113"/>
      <c r="D290" s="109"/>
      <c r="E290" s="110"/>
      <c r="F290" s="500"/>
      <c r="G290" s="500"/>
    </row>
    <row r="291" spans="1:8" ht="75.75" customHeight="1">
      <c r="A291" s="112" t="s">
        <v>66</v>
      </c>
      <c r="B291" s="77" t="s">
        <v>187</v>
      </c>
      <c r="C291" s="113"/>
      <c r="D291" s="109"/>
      <c r="E291" s="110"/>
      <c r="F291" s="500"/>
      <c r="G291" s="500"/>
    </row>
    <row r="292" spans="1:8" ht="32.25" customHeight="1">
      <c r="A292" s="112"/>
      <c r="B292" s="124" t="s">
        <v>188</v>
      </c>
      <c r="C292" s="113"/>
    </row>
    <row r="293" spans="1:8" ht="14.4">
      <c r="A293" s="96"/>
      <c r="B293" s="117"/>
      <c r="C293" s="98"/>
      <c r="D293" s="79" t="s">
        <v>84</v>
      </c>
      <c r="E293" s="80">
        <v>1</v>
      </c>
      <c r="F293" s="497">
        <v>0</v>
      </c>
      <c r="G293" s="497">
        <f t="shared" ref="G293" si="63">F293*E293</f>
        <v>0</v>
      </c>
      <c r="H293" s="75"/>
    </row>
    <row r="294" spans="1:8" s="75" customFormat="1" ht="13.8">
      <c r="A294" s="112"/>
      <c r="B294" s="126"/>
      <c r="C294" s="113"/>
      <c r="D294" s="109"/>
      <c r="E294" s="110"/>
      <c r="F294" s="490"/>
      <c r="G294" s="491"/>
    </row>
    <row r="295" spans="1:8" s="96" customFormat="1" ht="59.25" customHeight="1">
      <c r="A295" s="112" t="s">
        <v>68</v>
      </c>
      <c r="B295" s="77" t="s">
        <v>189</v>
      </c>
      <c r="F295" s="506"/>
      <c r="G295" s="506"/>
    </row>
    <row r="296" spans="1:8" s="96" customFormat="1" ht="14.4">
      <c r="B296" s="124" t="s">
        <v>190</v>
      </c>
      <c r="F296" s="506"/>
      <c r="G296" s="506"/>
    </row>
    <row r="297" spans="1:8" s="75" customFormat="1" ht="13.8">
      <c r="A297" s="112"/>
      <c r="B297" s="126"/>
      <c r="C297" s="98" t="s">
        <v>147</v>
      </c>
      <c r="D297" s="109" t="s">
        <v>84</v>
      </c>
      <c r="E297" s="99">
        <v>4</v>
      </c>
      <c r="F297" s="497">
        <v>0</v>
      </c>
      <c r="G297" s="497">
        <f t="shared" ref="G297" si="64">F297*E297</f>
        <v>0</v>
      </c>
    </row>
    <row r="298" spans="1:8" s="75" customFormat="1" ht="13.8">
      <c r="A298" s="112"/>
      <c r="B298" s="126"/>
      <c r="C298" s="98"/>
      <c r="D298" s="109"/>
      <c r="E298" s="99"/>
      <c r="F298" s="492"/>
      <c r="G298" s="493"/>
    </row>
    <row r="299" spans="1:8" s="96" customFormat="1" ht="27.6">
      <c r="A299" s="112" t="s">
        <v>70</v>
      </c>
      <c r="B299" s="77" t="s">
        <v>191</v>
      </c>
      <c r="F299" s="506"/>
      <c r="G299" s="506"/>
    </row>
    <row r="300" spans="1:8" s="96" customFormat="1" ht="14.4">
      <c r="B300" s="77"/>
      <c r="C300" s="98" t="s">
        <v>102</v>
      </c>
      <c r="D300" s="109" t="s">
        <v>84</v>
      </c>
      <c r="E300" s="99">
        <v>3</v>
      </c>
      <c r="F300" s="497">
        <v>0</v>
      </c>
      <c r="G300" s="497">
        <f t="shared" ref="G300" si="65">F300*E300</f>
        <v>0</v>
      </c>
      <c r="H300" s="75"/>
    </row>
    <row r="301" spans="1:8" s="75" customFormat="1" ht="13.8">
      <c r="A301" s="112"/>
      <c r="B301" s="77"/>
      <c r="C301" s="113"/>
      <c r="D301" s="109"/>
      <c r="E301" s="110"/>
      <c r="F301" s="500"/>
      <c r="G301" s="500"/>
    </row>
    <row r="302" spans="1:8" ht="42">
      <c r="A302" s="112" t="s">
        <v>75</v>
      </c>
      <c r="B302" s="77" t="s">
        <v>192</v>
      </c>
      <c r="C302" s="120"/>
      <c r="D302" s="121"/>
    </row>
    <row r="303" spans="1:8" ht="13.8">
      <c r="A303" s="121"/>
      <c r="B303" s="77"/>
      <c r="C303" s="120"/>
      <c r="D303" s="79" t="s">
        <v>84</v>
      </c>
      <c r="E303" s="80">
        <v>2</v>
      </c>
      <c r="F303" s="497">
        <v>0</v>
      </c>
      <c r="G303" s="497">
        <f t="shared" ref="G303" si="66">F303*E303</f>
        <v>0</v>
      </c>
      <c r="H303" s="75"/>
    </row>
    <row r="304" spans="1:8" ht="13.8">
      <c r="B304" s="77"/>
      <c r="C304" s="120"/>
      <c r="D304" s="79"/>
      <c r="E304" s="80"/>
      <c r="F304" s="490"/>
      <c r="G304" s="491"/>
    </row>
    <row r="305" spans="1:8" ht="41.4">
      <c r="A305" s="112" t="s">
        <v>96</v>
      </c>
      <c r="B305" s="77" t="s">
        <v>174</v>
      </c>
      <c r="C305" s="120"/>
      <c r="D305" s="121"/>
    </row>
    <row r="306" spans="1:8" ht="13.8">
      <c r="A306" s="121"/>
      <c r="B306" s="140"/>
      <c r="C306" s="120"/>
      <c r="D306" s="79" t="s">
        <v>84</v>
      </c>
      <c r="E306" s="80">
        <v>1</v>
      </c>
      <c r="F306" s="497">
        <v>0</v>
      </c>
      <c r="G306" s="497">
        <f t="shared" ref="G306" si="67">F306*E306</f>
        <v>0</v>
      </c>
      <c r="H306" s="75"/>
    </row>
    <row r="307" spans="1:8" s="75" customFormat="1" ht="13.8">
      <c r="A307" s="112"/>
      <c r="B307" s="124"/>
      <c r="C307" s="113"/>
      <c r="D307" s="109"/>
      <c r="E307" s="110"/>
      <c r="F307" s="500"/>
      <c r="G307" s="500"/>
    </row>
    <row r="308" spans="1:8" s="75" customFormat="1" ht="48" customHeight="1">
      <c r="A308" s="112" t="s">
        <v>99</v>
      </c>
      <c r="B308" s="124" t="s">
        <v>193</v>
      </c>
      <c r="C308" s="113"/>
      <c r="D308" s="109"/>
      <c r="E308" s="110"/>
      <c r="F308" s="500"/>
      <c r="G308" s="500"/>
    </row>
    <row r="309" spans="1:8" s="75" customFormat="1" ht="27.6">
      <c r="A309" s="112"/>
      <c r="B309" s="124" t="s">
        <v>194</v>
      </c>
      <c r="F309" s="499"/>
      <c r="G309" s="499"/>
    </row>
    <row r="310" spans="1:8" s="96" customFormat="1" ht="14.4">
      <c r="C310" s="113" t="s">
        <v>195</v>
      </c>
      <c r="D310" s="109" t="s">
        <v>84</v>
      </c>
      <c r="E310" s="110">
        <v>2</v>
      </c>
      <c r="F310" s="497">
        <v>0</v>
      </c>
      <c r="G310" s="497">
        <f t="shared" ref="G310" si="68">F310*E310</f>
        <v>0</v>
      </c>
      <c r="H310" s="75"/>
    </row>
    <row r="311" spans="1:8" ht="14.4">
      <c r="A311" s="96"/>
      <c r="B311" s="117"/>
      <c r="C311" s="98"/>
      <c r="D311" s="98"/>
      <c r="E311" s="99"/>
      <c r="F311" s="100"/>
      <c r="G311" s="100"/>
    </row>
    <row r="312" spans="1:8" ht="27.6">
      <c r="A312" s="96"/>
      <c r="B312" s="137" t="s">
        <v>196</v>
      </c>
      <c r="C312" s="98"/>
      <c r="D312" s="98"/>
      <c r="E312" s="99"/>
      <c r="F312" s="100"/>
      <c r="G312" s="100"/>
    </row>
    <row r="313" spans="1:8" ht="14.4">
      <c r="A313" s="96"/>
      <c r="B313" s="117"/>
      <c r="C313" s="98"/>
      <c r="D313" s="98"/>
      <c r="E313" s="99"/>
      <c r="F313" s="100"/>
      <c r="G313" s="100"/>
    </row>
    <row r="314" spans="1:8" s="75" customFormat="1" ht="13.8">
      <c r="A314" s="112" t="s">
        <v>57</v>
      </c>
      <c r="B314" s="124" t="s">
        <v>165</v>
      </c>
      <c r="C314" s="113"/>
      <c r="D314" s="109"/>
      <c r="E314" s="125"/>
      <c r="F314" s="500"/>
      <c r="G314" s="500"/>
    </row>
    <row r="315" spans="1:8" s="75" customFormat="1" ht="15.75" customHeight="1">
      <c r="A315" s="112"/>
      <c r="B315" s="146" t="s">
        <v>197</v>
      </c>
      <c r="C315" s="113"/>
      <c r="D315" s="109"/>
      <c r="E315" s="125"/>
      <c r="F315" s="500"/>
      <c r="G315" s="500"/>
    </row>
    <row r="316" spans="1:8" s="75" customFormat="1" ht="39.6">
      <c r="A316" s="112"/>
      <c r="B316" s="146" t="s">
        <v>167</v>
      </c>
      <c r="C316" s="113"/>
      <c r="D316" s="109"/>
      <c r="E316" s="125"/>
      <c r="F316" s="500"/>
      <c r="G316" s="500"/>
    </row>
    <row r="317" spans="1:8" s="75" customFormat="1" ht="13.8">
      <c r="A317" s="112"/>
      <c r="B317" s="146" t="s">
        <v>168</v>
      </c>
      <c r="C317" s="113"/>
      <c r="D317" s="109"/>
      <c r="E317" s="125"/>
      <c r="F317" s="500"/>
      <c r="G317" s="500"/>
    </row>
    <row r="318" spans="1:8" s="75" customFormat="1" ht="13.8">
      <c r="A318" s="112"/>
      <c r="B318" s="146" t="s">
        <v>169</v>
      </c>
      <c r="C318" s="113"/>
      <c r="D318" s="109"/>
      <c r="E318" s="125"/>
      <c r="F318" s="500"/>
      <c r="G318" s="500"/>
    </row>
    <row r="319" spans="1:8" s="75" customFormat="1" ht="13.8">
      <c r="A319" s="112"/>
      <c r="B319" s="146" t="s">
        <v>170</v>
      </c>
      <c r="C319" s="113"/>
      <c r="D319" s="114"/>
      <c r="E319" s="114"/>
      <c r="F319" s="500"/>
      <c r="G319" s="500"/>
    </row>
    <row r="320" spans="1:8" s="75" customFormat="1" ht="16.5" customHeight="1">
      <c r="A320" s="112"/>
      <c r="B320" s="146" t="s">
        <v>171</v>
      </c>
      <c r="C320" s="113"/>
      <c r="D320" s="114"/>
      <c r="E320" s="114"/>
      <c r="F320" s="500"/>
      <c r="G320" s="500"/>
    </row>
    <row r="321" spans="1:8" s="75" customFormat="1" ht="34.5" customHeight="1">
      <c r="A321" s="112"/>
      <c r="B321" s="147" t="s">
        <v>186</v>
      </c>
      <c r="C321" s="113"/>
      <c r="D321" s="114"/>
      <c r="E321" s="114"/>
      <c r="F321" s="500"/>
      <c r="G321" s="500"/>
    </row>
    <row r="322" spans="1:8" s="75" customFormat="1" ht="13.8">
      <c r="A322" s="112"/>
      <c r="B322" s="126"/>
      <c r="C322" s="113"/>
      <c r="D322" s="109" t="s">
        <v>84</v>
      </c>
      <c r="E322" s="110">
        <v>2</v>
      </c>
      <c r="F322" s="497">
        <v>0</v>
      </c>
      <c r="G322" s="497">
        <f t="shared" ref="G322" si="69">F322*E322</f>
        <v>0</v>
      </c>
    </row>
    <row r="323" spans="1:8" s="75" customFormat="1" ht="13.8">
      <c r="A323" s="112"/>
      <c r="B323" s="126"/>
      <c r="C323" s="113"/>
      <c r="D323" s="109"/>
      <c r="E323" s="110"/>
      <c r="F323" s="500"/>
      <c r="G323" s="500"/>
    </row>
    <row r="324" spans="1:8" ht="34.5" customHeight="1">
      <c r="A324" s="112" t="s">
        <v>61</v>
      </c>
      <c r="B324" s="124" t="s">
        <v>154</v>
      </c>
      <c r="C324" s="139"/>
      <c r="D324" s="79"/>
      <c r="E324" s="80"/>
      <c r="F324" s="503"/>
      <c r="G324" s="503"/>
    </row>
    <row r="325" spans="1:8" ht="18.75" customHeight="1">
      <c r="A325" s="112"/>
      <c r="B325" s="124" t="s">
        <v>155</v>
      </c>
      <c r="C325" s="139"/>
      <c r="D325" s="79"/>
      <c r="E325" s="80"/>
      <c r="F325" s="503"/>
      <c r="G325" s="503"/>
    </row>
    <row r="326" spans="1:8" ht="15" customHeight="1">
      <c r="A326" s="112"/>
      <c r="B326" s="124"/>
      <c r="C326" s="113" t="s">
        <v>147</v>
      </c>
      <c r="D326" s="109" t="s">
        <v>84</v>
      </c>
      <c r="E326" s="110">
        <v>2</v>
      </c>
      <c r="F326" s="497">
        <v>0</v>
      </c>
      <c r="G326" s="497">
        <f t="shared" ref="G326" si="70">F326*E326</f>
        <v>0</v>
      </c>
      <c r="H326" s="75"/>
    </row>
    <row r="327" spans="1:8" s="75" customFormat="1" ht="13.8">
      <c r="A327" s="112"/>
      <c r="B327" s="126"/>
      <c r="C327" s="113"/>
      <c r="D327" s="109"/>
      <c r="E327" s="110"/>
      <c r="F327" s="500"/>
      <c r="G327" s="500"/>
    </row>
    <row r="328" spans="1:8" ht="159" customHeight="1">
      <c r="A328" s="112" t="s">
        <v>64</v>
      </c>
      <c r="B328" s="77" t="s">
        <v>90</v>
      </c>
      <c r="C328" s="120"/>
      <c r="D328" s="121"/>
    </row>
    <row r="329" spans="1:8" ht="17.25" customHeight="1">
      <c r="A329" s="112"/>
      <c r="B329" s="124" t="s">
        <v>91</v>
      </c>
      <c r="C329" s="120"/>
      <c r="D329" s="121"/>
    </row>
    <row r="330" spans="1:8" ht="13.8">
      <c r="A330" s="112"/>
      <c r="C330" s="113" t="s">
        <v>147</v>
      </c>
      <c r="D330" s="79" t="s">
        <v>84</v>
      </c>
      <c r="E330" s="80">
        <v>8</v>
      </c>
      <c r="F330" s="497">
        <v>0</v>
      </c>
      <c r="G330" s="497">
        <f t="shared" ref="G330" si="71">F330*E330</f>
        <v>0</v>
      </c>
      <c r="H330" s="75"/>
    </row>
    <row r="331" spans="1:8" s="75" customFormat="1" ht="13.8">
      <c r="A331" s="112"/>
      <c r="B331" s="126"/>
      <c r="C331" s="113"/>
      <c r="D331" s="109"/>
      <c r="E331" s="110"/>
      <c r="F331" s="500"/>
      <c r="G331" s="500"/>
    </row>
    <row r="332" spans="1:8" ht="75.75" customHeight="1">
      <c r="A332" s="112" t="s">
        <v>66</v>
      </c>
      <c r="B332" s="77" t="s">
        <v>187</v>
      </c>
      <c r="C332" s="113"/>
      <c r="D332" s="109"/>
      <c r="E332" s="110"/>
      <c r="F332" s="500"/>
      <c r="G332" s="500"/>
    </row>
    <row r="333" spans="1:8" ht="32.25" customHeight="1">
      <c r="A333" s="112"/>
      <c r="B333" s="124" t="s">
        <v>188</v>
      </c>
      <c r="C333" s="113"/>
    </row>
    <row r="334" spans="1:8" ht="14.4">
      <c r="A334" s="96"/>
      <c r="B334" s="117"/>
      <c r="C334" s="98"/>
      <c r="D334" s="79" t="s">
        <v>84</v>
      </c>
      <c r="E334" s="80">
        <v>1</v>
      </c>
      <c r="F334" s="497">
        <v>0</v>
      </c>
      <c r="G334" s="497">
        <f t="shared" ref="G334" si="72">F334*E334</f>
        <v>0</v>
      </c>
      <c r="H334" s="75"/>
    </row>
    <row r="335" spans="1:8" s="75" customFormat="1" ht="13.8">
      <c r="A335" s="112"/>
      <c r="B335" s="126"/>
      <c r="C335" s="113"/>
      <c r="D335" s="109"/>
      <c r="E335" s="110"/>
      <c r="F335" s="490"/>
      <c r="G335" s="491"/>
    </row>
    <row r="336" spans="1:8" s="96" customFormat="1" ht="59.25" customHeight="1">
      <c r="A336" s="112" t="s">
        <v>68</v>
      </c>
      <c r="B336" s="77" t="s">
        <v>189</v>
      </c>
      <c r="F336" s="506"/>
      <c r="G336" s="506"/>
    </row>
    <row r="337" spans="1:8" s="96" customFormat="1" ht="14.4">
      <c r="B337" s="124" t="s">
        <v>190</v>
      </c>
      <c r="F337" s="506"/>
      <c r="G337" s="506"/>
    </row>
    <row r="338" spans="1:8" s="75" customFormat="1" ht="13.8">
      <c r="A338" s="112"/>
      <c r="B338" s="126"/>
      <c r="C338" s="98" t="s">
        <v>147</v>
      </c>
      <c r="D338" s="109" t="s">
        <v>84</v>
      </c>
      <c r="E338" s="99">
        <v>4</v>
      </c>
      <c r="F338" s="497">
        <v>0</v>
      </c>
      <c r="G338" s="497">
        <f t="shared" ref="G338" si="73">F338*E338</f>
        <v>0</v>
      </c>
    </row>
    <row r="339" spans="1:8" s="75" customFormat="1" ht="13.8">
      <c r="A339" s="112"/>
      <c r="B339" s="126"/>
      <c r="C339" s="98"/>
      <c r="D339" s="109"/>
      <c r="E339" s="99"/>
      <c r="F339" s="492"/>
      <c r="G339" s="493"/>
    </row>
    <row r="340" spans="1:8" s="96" customFormat="1" ht="27.6">
      <c r="A340" s="112" t="s">
        <v>70</v>
      </c>
      <c r="B340" s="77" t="s">
        <v>191</v>
      </c>
      <c r="F340" s="506"/>
      <c r="G340" s="506"/>
    </row>
    <row r="341" spans="1:8" s="96" customFormat="1" ht="14.4">
      <c r="B341" s="77"/>
      <c r="C341" s="98" t="s">
        <v>102</v>
      </c>
      <c r="D341" s="109" t="s">
        <v>84</v>
      </c>
      <c r="E341" s="99">
        <v>3</v>
      </c>
      <c r="F341" s="497">
        <v>0</v>
      </c>
      <c r="G341" s="497">
        <f t="shared" ref="G341" si="74">F341*E341</f>
        <v>0</v>
      </c>
      <c r="H341" s="75"/>
    </row>
    <row r="342" spans="1:8" s="75" customFormat="1" ht="13.8">
      <c r="A342" s="112"/>
      <c r="B342" s="77"/>
      <c r="C342" s="113"/>
      <c r="D342" s="109"/>
      <c r="E342" s="110"/>
      <c r="F342" s="500"/>
      <c r="G342" s="500"/>
    </row>
    <row r="343" spans="1:8" ht="42">
      <c r="A343" s="112" t="s">
        <v>75</v>
      </c>
      <c r="B343" s="77" t="s">
        <v>192</v>
      </c>
      <c r="C343" s="120"/>
      <c r="D343" s="121"/>
    </row>
    <row r="344" spans="1:8" ht="13.8">
      <c r="A344" s="121"/>
      <c r="B344" s="77"/>
      <c r="C344" s="120"/>
      <c r="D344" s="79" t="s">
        <v>84</v>
      </c>
      <c r="E344" s="80">
        <v>2</v>
      </c>
      <c r="F344" s="497">
        <v>0</v>
      </c>
      <c r="G344" s="497">
        <f t="shared" ref="G344" si="75">F344*E344</f>
        <v>0</v>
      </c>
      <c r="H344" s="75"/>
    </row>
    <row r="345" spans="1:8" ht="13.8">
      <c r="B345" s="77"/>
      <c r="C345" s="120"/>
      <c r="D345" s="79"/>
      <c r="E345" s="80"/>
      <c r="F345" s="490"/>
      <c r="G345" s="491"/>
    </row>
    <row r="346" spans="1:8" ht="41.4">
      <c r="A346" s="112" t="s">
        <v>96</v>
      </c>
      <c r="B346" s="77" t="s">
        <v>174</v>
      </c>
      <c r="C346" s="120"/>
      <c r="D346" s="121"/>
    </row>
    <row r="347" spans="1:8" ht="13.8">
      <c r="A347" s="121"/>
      <c r="B347" s="140"/>
      <c r="C347" s="120"/>
      <c r="D347" s="79" t="s">
        <v>84</v>
      </c>
      <c r="E347" s="80">
        <v>1</v>
      </c>
      <c r="F347" s="497">
        <v>0</v>
      </c>
      <c r="G347" s="497">
        <f t="shared" ref="G347" si="76">F347*E347</f>
        <v>0</v>
      </c>
      <c r="H347" s="75"/>
    </row>
    <row r="348" spans="1:8" s="75" customFormat="1" ht="13.8">
      <c r="A348" s="112"/>
      <c r="B348" s="124"/>
      <c r="C348" s="113"/>
      <c r="D348" s="109"/>
      <c r="E348" s="110"/>
      <c r="F348" s="500"/>
      <c r="G348" s="500"/>
    </row>
    <row r="349" spans="1:8" s="75" customFormat="1" ht="48" customHeight="1">
      <c r="A349" s="112" t="s">
        <v>99</v>
      </c>
      <c r="B349" s="124" t="s">
        <v>193</v>
      </c>
      <c r="C349" s="113"/>
      <c r="D349" s="109"/>
      <c r="E349" s="110"/>
      <c r="F349" s="500"/>
      <c r="G349" s="500"/>
    </row>
    <row r="350" spans="1:8" s="75" customFormat="1" ht="27.6">
      <c r="A350" s="112"/>
      <c r="B350" s="124" t="s">
        <v>194</v>
      </c>
      <c r="F350" s="499"/>
      <c r="G350" s="499"/>
    </row>
    <row r="351" spans="1:8" s="96" customFormat="1" ht="14.4">
      <c r="C351" s="113" t="s">
        <v>195</v>
      </c>
      <c r="D351" s="109" t="s">
        <v>84</v>
      </c>
      <c r="E351" s="110">
        <v>2</v>
      </c>
      <c r="F351" s="497">
        <v>0</v>
      </c>
      <c r="G351" s="497">
        <f t="shared" ref="G351" si="77">F351*E351</f>
        <v>0</v>
      </c>
      <c r="H351" s="75"/>
    </row>
    <row r="352" spans="1:8" s="96" customFormat="1" ht="14.4">
      <c r="C352" s="113"/>
      <c r="D352" s="109"/>
      <c r="E352" s="110"/>
      <c r="F352" s="492"/>
      <c r="G352" s="493"/>
    </row>
    <row r="353" spans="1:8" ht="33.75" customHeight="1">
      <c r="A353" s="96"/>
      <c r="B353" s="137" t="s">
        <v>198</v>
      </c>
      <c r="C353" s="98"/>
      <c r="D353" s="98"/>
      <c r="E353" s="99"/>
      <c r="F353" s="100"/>
      <c r="G353" s="100"/>
    </row>
    <row r="354" spans="1:8" ht="14.4">
      <c r="A354" s="96"/>
      <c r="B354" s="117"/>
      <c r="C354" s="98"/>
      <c r="D354" s="98"/>
      <c r="E354" s="99"/>
      <c r="F354" s="100"/>
      <c r="G354" s="100"/>
    </row>
    <row r="355" spans="1:8" s="75" customFormat="1" ht="15.75" customHeight="1">
      <c r="A355" s="112" t="s">
        <v>57</v>
      </c>
      <c r="B355" s="124" t="s">
        <v>165</v>
      </c>
      <c r="C355" s="113"/>
      <c r="D355" s="109"/>
      <c r="E355" s="125"/>
      <c r="F355" s="500"/>
      <c r="G355" s="500"/>
    </row>
    <row r="356" spans="1:8" s="75" customFormat="1" ht="15.75" customHeight="1">
      <c r="A356" s="112"/>
      <c r="B356" s="146" t="s">
        <v>199</v>
      </c>
      <c r="C356" s="113"/>
      <c r="D356" s="109"/>
      <c r="E356" s="125"/>
      <c r="F356" s="500"/>
      <c r="G356" s="500"/>
    </row>
    <row r="357" spans="1:8" s="75" customFormat="1" ht="39.6">
      <c r="A357" s="112"/>
      <c r="B357" s="146" t="s">
        <v>167</v>
      </c>
      <c r="C357" s="113"/>
      <c r="D357" s="109"/>
      <c r="E357" s="125"/>
      <c r="F357" s="500"/>
      <c r="G357" s="500"/>
    </row>
    <row r="358" spans="1:8" s="75" customFormat="1" ht="13.8">
      <c r="A358" s="112"/>
      <c r="B358" s="146" t="s">
        <v>168</v>
      </c>
      <c r="C358" s="113"/>
      <c r="D358" s="109"/>
      <c r="E358" s="125"/>
      <c r="F358" s="500"/>
      <c r="G358" s="500"/>
    </row>
    <row r="359" spans="1:8" s="75" customFormat="1" ht="13.8">
      <c r="A359" s="112"/>
      <c r="B359" s="146" t="s">
        <v>169</v>
      </c>
      <c r="C359" s="113"/>
      <c r="D359" s="109"/>
      <c r="E359" s="125"/>
      <c r="F359" s="500"/>
      <c r="G359" s="500"/>
    </row>
    <row r="360" spans="1:8" s="75" customFormat="1" ht="13.8">
      <c r="A360" s="112"/>
      <c r="B360" s="146" t="s">
        <v>170</v>
      </c>
      <c r="C360" s="113"/>
      <c r="D360" s="114"/>
      <c r="E360" s="114"/>
      <c r="F360" s="500"/>
      <c r="G360" s="500"/>
    </row>
    <row r="361" spans="1:8" s="75" customFormat="1" ht="16.5" customHeight="1">
      <c r="A361" s="112"/>
      <c r="B361" s="146" t="s">
        <v>171</v>
      </c>
      <c r="C361" s="113"/>
      <c r="D361" s="114"/>
      <c r="E361" s="114"/>
      <c r="F361" s="500"/>
      <c r="G361" s="500"/>
    </row>
    <row r="362" spans="1:8" s="75" customFormat="1" ht="33" customHeight="1">
      <c r="A362" s="112"/>
      <c r="B362" s="147" t="s">
        <v>200</v>
      </c>
      <c r="C362" s="113"/>
      <c r="D362" s="114"/>
      <c r="E362" s="114"/>
      <c r="F362" s="500"/>
      <c r="G362" s="500"/>
    </row>
    <row r="363" spans="1:8" s="75" customFormat="1" ht="13.8">
      <c r="A363" s="112"/>
      <c r="B363" s="126"/>
      <c r="C363" s="113"/>
      <c r="D363" s="109" t="s">
        <v>84</v>
      </c>
      <c r="E363" s="110">
        <v>1</v>
      </c>
      <c r="F363" s="497">
        <v>0</v>
      </c>
      <c r="G363" s="497">
        <f t="shared" ref="G363" si="78">F363*E363</f>
        <v>0</v>
      </c>
    </row>
    <row r="364" spans="1:8" s="75" customFormat="1" ht="13.8">
      <c r="A364" s="112"/>
      <c r="B364" s="126"/>
      <c r="C364" s="113"/>
      <c r="D364" s="109"/>
      <c r="E364" s="110"/>
      <c r="F364" s="500"/>
      <c r="G364" s="500"/>
    </row>
    <row r="365" spans="1:8" s="139" customFormat="1" ht="21" customHeight="1">
      <c r="A365" s="112" t="s">
        <v>61</v>
      </c>
      <c r="B365" s="124" t="s">
        <v>201</v>
      </c>
      <c r="D365" s="79"/>
      <c r="E365" s="80"/>
      <c r="F365" s="503"/>
      <c r="G365" s="503"/>
    </row>
    <row r="366" spans="1:8" s="139" customFormat="1" ht="14.4">
      <c r="A366" s="112"/>
      <c r="B366" s="96"/>
      <c r="D366" s="79" t="s">
        <v>84</v>
      </c>
      <c r="E366" s="80">
        <v>1</v>
      </c>
      <c r="F366" s="497">
        <v>0</v>
      </c>
      <c r="G366" s="497">
        <f t="shared" ref="G366" si="79">F366*E366</f>
        <v>0</v>
      </c>
      <c r="H366" s="75"/>
    </row>
    <row r="367" spans="1:8" s="75" customFormat="1" ht="13.8">
      <c r="A367" s="112"/>
      <c r="B367" s="126"/>
      <c r="C367" s="113"/>
      <c r="D367" s="109"/>
      <c r="E367" s="110"/>
      <c r="F367" s="500"/>
      <c r="G367" s="500"/>
    </row>
    <row r="368" spans="1:8" s="75" customFormat="1" ht="30" customHeight="1">
      <c r="A368" s="112" t="s">
        <v>64</v>
      </c>
      <c r="B368" s="124" t="s">
        <v>202</v>
      </c>
      <c r="C368" s="113"/>
      <c r="D368" s="109"/>
      <c r="E368" s="110"/>
      <c r="F368" s="500"/>
      <c r="G368" s="500"/>
    </row>
    <row r="369" spans="1:8" s="75" customFormat="1" ht="16.5" customHeight="1">
      <c r="A369" s="112"/>
      <c r="B369" s="124" t="s">
        <v>190</v>
      </c>
      <c r="C369" s="113"/>
      <c r="D369" s="109"/>
      <c r="E369" s="110"/>
      <c r="F369" s="500"/>
      <c r="G369" s="500"/>
    </row>
    <row r="370" spans="1:8" s="75" customFormat="1" ht="13.8">
      <c r="A370" s="112"/>
      <c r="B370" s="126"/>
      <c r="C370" s="113" t="s">
        <v>145</v>
      </c>
      <c r="D370" s="109" t="s">
        <v>84</v>
      </c>
      <c r="E370" s="110">
        <v>4</v>
      </c>
      <c r="F370" s="497">
        <v>0</v>
      </c>
      <c r="G370" s="497">
        <f t="shared" ref="G370" si="80">F370*E370</f>
        <v>0</v>
      </c>
    </row>
    <row r="371" spans="1:8" s="75" customFormat="1" ht="13.8">
      <c r="A371" s="112"/>
      <c r="B371" s="126"/>
      <c r="C371" s="113"/>
      <c r="D371" s="109"/>
      <c r="E371" s="110"/>
      <c r="F371" s="490"/>
      <c r="G371" s="491"/>
    </row>
    <row r="372" spans="1:8" s="75" customFormat="1" ht="69">
      <c r="A372" s="112" t="s">
        <v>66</v>
      </c>
      <c r="B372" s="77" t="s">
        <v>203</v>
      </c>
      <c r="C372" s="113"/>
      <c r="D372" s="109"/>
      <c r="E372" s="110"/>
      <c r="F372" s="500"/>
      <c r="G372" s="500"/>
    </row>
    <row r="373" spans="1:8" s="75" customFormat="1" ht="31.5" customHeight="1">
      <c r="A373" s="112"/>
      <c r="B373" s="124" t="s">
        <v>204</v>
      </c>
      <c r="C373" s="113"/>
      <c r="D373" s="109"/>
      <c r="E373" s="110"/>
      <c r="F373" s="500"/>
      <c r="G373" s="500"/>
    </row>
    <row r="374" spans="1:8" s="75" customFormat="1" ht="13.8">
      <c r="A374" s="112"/>
      <c r="B374" s="126"/>
      <c r="C374" s="113"/>
      <c r="D374" s="109" t="s">
        <v>84</v>
      </c>
      <c r="E374" s="110">
        <v>1</v>
      </c>
      <c r="F374" s="497">
        <v>0</v>
      </c>
      <c r="G374" s="497">
        <f t="shared" ref="G374" si="81">F374*E374</f>
        <v>0</v>
      </c>
    </row>
    <row r="375" spans="1:8" s="75" customFormat="1" ht="13.8">
      <c r="A375" s="112"/>
      <c r="B375" s="126"/>
      <c r="C375" s="113"/>
      <c r="D375" s="109"/>
      <c r="E375" s="110"/>
      <c r="F375" s="500"/>
      <c r="G375" s="500"/>
    </row>
    <row r="376" spans="1:8" s="96" customFormat="1" ht="27.6">
      <c r="A376" s="112" t="s">
        <v>68</v>
      </c>
      <c r="B376" s="77" t="s">
        <v>191</v>
      </c>
      <c r="F376" s="506"/>
      <c r="G376" s="506"/>
    </row>
    <row r="377" spans="1:8" s="96" customFormat="1" ht="14.4">
      <c r="B377" s="77"/>
      <c r="C377" s="98" t="s">
        <v>102</v>
      </c>
      <c r="D377" s="109" t="s">
        <v>84</v>
      </c>
      <c r="E377" s="99">
        <v>3</v>
      </c>
      <c r="F377" s="497">
        <v>0</v>
      </c>
      <c r="G377" s="497">
        <f t="shared" ref="G377" si="82">F377*E377</f>
        <v>0</v>
      </c>
      <c r="H377" s="75"/>
    </row>
    <row r="378" spans="1:8" s="75" customFormat="1" ht="13.8">
      <c r="A378" s="112"/>
      <c r="B378" s="77"/>
      <c r="C378" s="113"/>
      <c r="D378" s="109"/>
      <c r="E378" s="110"/>
      <c r="F378" s="500"/>
      <c r="G378" s="500"/>
    </row>
    <row r="379" spans="1:8" ht="42">
      <c r="A379" s="112" t="s">
        <v>70</v>
      </c>
      <c r="B379" s="77" t="s">
        <v>192</v>
      </c>
      <c r="C379" s="120"/>
      <c r="D379" s="121"/>
    </row>
    <row r="380" spans="1:8" ht="13.8">
      <c r="A380" s="121"/>
      <c r="B380" s="77"/>
      <c r="C380" s="120"/>
      <c r="D380" s="79" t="s">
        <v>84</v>
      </c>
      <c r="E380" s="80">
        <v>2</v>
      </c>
      <c r="F380" s="497">
        <v>0</v>
      </c>
      <c r="G380" s="497">
        <f t="shared" ref="G380" si="83">F380*E380</f>
        <v>0</v>
      </c>
      <c r="H380" s="75"/>
    </row>
    <row r="381" spans="1:8" ht="13.8">
      <c r="B381" s="77"/>
      <c r="C381" s="120"/>
      <c r="D381" s="79"/>
      <c r="E381" s="80"/>
      <c r="F381" s="490"/>
      <c r="G381" s="491"/>
    </row>
    <row r="382" spans="1:8" ht="41.4">
      <c r="A382" s="112" t="s">
        <v>75</v>
      </c>
      <c r="B382" s="77" t="s">
        <v>174</v>
      </c>
      <c r="C382" s="120"/>
      <c r="D382" s="121"/>
    </row>
    <row r="383" spans="1:8" ht="13.8">
      <c r="A383" s="121"/>
      <c r="B383" s="140"/>
      <c r="C383" s="120"/>
      <c r="D383" s="79" t="s">
        <v>84</v>
      </c>
      <c r="E383" s="80">
        <v>1</v>
      </c>
      <c r="F383" s="497">
        <v>0</v>
      </c>
      <c r="G383" s="497">
        <f t="shared" ref="G383" si="84">F383*E383</f>
        <v>0</v>
      </c>
      <c r="H383" s="75"/>
    </row>
    <row r="384" spans="1:8" s="75" customFormat="1" ht="13.8">
      <c r="A384" s="112"/>
      <c r="B384" s="124"/>
      <c r="C384" s="113"/>
      <c r="D384" s="109"/>
      <c r="E384" s="110"/>
      <c r="F384" s="500"/>
      <c r="G384" s="500"/>
    </row>
    <row r="385" spans="1:8" s="75" customFormat="1" ht="48" customHeight="1">
      <c r="A385" s="112" t="s">
        <v>96</v>
      </c>
      <c r="B385" s="124" t="s">
        <v>193</v>
      </c>
      <c r="C385" s="113"/>
      <c r="D385" s="109"/>
      <c r="E385" s="110"/>
      <c r="F385" s="500"/>
      <c r="G385" s="500"/>
    </row>
    <row r="386" spans="1:8" s="75" customFormat="1" ht="27.6">
      <c r="A386" s="112"/>
      <c r="B386" s="124" t="s">
        <v>194</v>
      </c>
      <c r="F386" s="499"/>
      <c r="G386" s="499"/>
    </row>
    <row r="387" spans="1:8" s="96" customFormat="1" ht="14.4">
      <c r="C387" s="113" t="s">
        <v>195</v>
      </c>
      <c r="D387" s="109" t="s">
        <v>84</v>
      </c>
      <c r="E387" s="110">
        <v>2</v>
      </c>
      <c r="F387" s="497">
        <v>0</v>
      </c>
      <c r="G387" s="497">
        <f t="shared" ref="G387" si="85">F387*E387</f>
        <v>0</v>
      </c>
      <c r="H387" s="75"/>
    </row>
    <row r="388" spans="1:8" ht="14.4">
      <c r="A388" s="96"/>
      <c r="B388" s="117"/>
      <c r="C388" s="98"/>
      <c r="D388" s="98"/>
      <c r="E388" s="99"/>
      <c r="F388" s="100"/>
      <c r="G388" s="100"/>
    </row>
    <row r="389" spans="1:8" ht="14.4">
      <c r="A389" s="96"/>
      <c r="B389" s="117"/>
      <c r="C389" s="98"/>
      <c r="D389" s="98"/>
      <c r="E389" s="99"/>
      <c r="F389" s="100"/>
      <c r="G389" s="100"/>
    </row>
    <row r="390" spans="1:8" ht="21" customHeight="1">
      <c r="A390" s="96"/>
      <c r="B390" s="137" t="s">
        <v>205</v>
      </c>
      <c r="C390" s="98"/>
      <c r="D390" s="98"/>
      <c r="E390" s="99"/>
      <c r="F390" s="100"/>
      <c r="G390" s="100"/>
    </row>
    <row r="391" spans="1:8" ht="14.4">
      <c r="A391" s="96"/>
      <c r="B391" s="117"/>
      <c r="C391" s="98"/>
      <c r="D391" s="98"/>
      <c r="E391" s="99"/>
      <c r="F391" s="100"/>
      <c r="G391" s="100"/>
    </row>
    <row r="392" spans="1:8" s="75" customFormat="1" ht="30" customHeight="1">
      <c r="A392" s="112" t="s">
        <v>57</v>
      </c>
      <c r="B392" s="124" t="s">
        <v>206</v>
      </c>
      <c r="C392" s="113"/>
      <c r="D392" s="109"/>
      <c r="E392" s="110"/>
      <c r="F392" s="500"/>
      <c r="G392" s="500"/>
    </row>
    <row r="393" spans="1:8" s="75" customFormat="1" ht="18.75" customHeight="1">
      <c r="A393" s="112"/>
      <c r="B393" s="124" t="s">
        <v>190</v>
      </c>
      <c r="C393" s="113"/>
      <c r="D393" s="109"/>
      <c r="E393" s="110"/>
      <c r="F393" s="500"/>
      <c r="G393" s="500"/>
    </row>
    <row r="394" spans="1:8" s="75" customFormat="1" ht="13.8">
      <c r="A394" s="112"/>
      <c r="B394" s="126"/>
      <c r="C394" s="113" t="s">
        <v>145</v>
      </c>
      <c r="D394" s="109" t="s">
        <v>84</v>
      </c>
      <c r="E394" s="110">
        <v>2</v>
      </c>
      <c r="F394" s="497">
        <v>0</v>
      </c>
      <c r="G394" s="497">
        <f t="shared" ref="G394" si="86">F394*E394</f>
        <v>0</v>
      </c>
    </row>
    <row r="395" spans="1:8" ht="14.4">
      <c r="A395" s="96"/>
      <c r="B395" s="117"/>
      <c r="C395" s="98"/>
      <c r="D395" s="98"/>
      <c r="E395" s="99"/>
      <c r="F395" s="100"/>
      <c r="G395" s="100"/>
    </row>
    <row r="396" spans="1:8" ht="14.4">
      <c r="A396" s="96"/>
      <c r="B396" s="101"/>
      <c r="C396" s="98"/>
      <c r="D396" s="98"/>
      <c r="E396" s="99"/>
      <c r="F396" s="100"/>
      <c r="G396" s="100"/>
    </row>
    <row r="397" spans="1:8" ht="16.5" customHeight="1">
      <c r="A397" s="96"/>
      <c r="B397" s="97" t="s">
        <v>207</v>
      </c>
      <c r="C397" s="98"/>
      <c r="D397" s="98"/>
      <c r="E397" s="99"/>
      <c r="F397" s="100"/>
      <c r="G397" s="100"/>
    </row>
    <row r="398" spans="1:8" ht="14.4">
      <c r="A398" s="96"/>
      <c r="B398" s="117"/>
      <c r="C398" s="98"/>
      <c r="D398" s="98"/>
      <c r="E398" s="99"/>
      <c r="F398" s="100"/>
      <c r="G398" s="100"/>
    </row>
    <row r="399" spans="1:8" s="96" customFormat="1" ht="107.25" customHeight="1">
      <c r="A399" s="112" t="s">
        <v>57</v>
      </c>
      <c r="B399" s="77" t="s">
        <v>208</v>
      </c>
      <c r="C399" s="98"/>
      <c r="D399" s="98"/>
      <c r="E399" s="99"/>
      <c r="F399" s="100"/>
      <c r="G399" s="100"/>
    </row>
    <row r="400" spans="1:8" s="96" customFormat="1" ht="14.4">
      <c r="C400" s="90" t="s">
        <v>145</v>
      </c>
      <c r="D400" s="109" t="s">
        <v>112</v>
      </c>
      <c r="E400" s="99">
        <v>5</v>
      </c>
      <c r="F400" s="497">
        <v>0</v>
      </c>
      <c r="G400" s="497">
        <f t="shared" ref="G400:G402" si="87">F400*E400</f>
        <v>0</v>
      </c>
      <c r="H400" s="75"/>
    </row>
    <row r="401" spans="1:8" s="96" customFormat="1" ht="14.4">
      <c r="C401" s="90" t="s">
        <v>147</v>
      </c>
      <c r="D401" s="109" t="s">
        <v>112</v>
      </c>
      <c r="E401" s="99">
        <v>40</v>
      </c>
      <c r="F401" s="497">
        <v>0</v>
      </c>
      <c r="G401" s="497">
        <f t="shared" si="87"/>
        <v>0</v>
      </c>
      <c r="H401" s="75"/>
    </row>
    <row r="402" spans="1:8" s="96" customFormat="1" ht="14.4">
      <c r="C402" s="90" t="s">
        <v>93</v>
      </c>
      <c r="D402" s="109" t="s">
        <v>112</v>
      </c>
      <c r="E402" s="99">
        <v>40</v>
      </c>
      <c r="F402" s="497">
        <v>0</v>
      </c>
      <c r="G402" s="497">
        <f t="shared" si="87"/>
        <v>0</v>
      </c>
      <c r="H402" s="75"/>
    </row>
    <row r="404" spans="1:8" ht="75.75" customHeight="1">
      <c r="A404" s="108" t="s">
        <v>61</v>
      </c>
      <c r="B404" s="124" t="s">
        <v>209</v>
      </c>
      <c r="C404" s="166"/>
      <c r="D404" s="167"/>
      <c r="E404" s="168"/>
      <c r="F404" s="507"/>
      <c r="G404" s="507"/>
    </row>
    <row r="405" spans="1:8" ht="18.75" customHeight="1">
      <c r="A405" s="108"/>
      <c r="B405" s="124" t="s">
        <v>210</v>
      </c>
      <c r="C405" s="166"/>
      <c r="D405" s="167"/>
      <c r="E405" s="168"/>
      <c r="F405" s="507"/>
      <c r="G405" s="507"/>
    </row>
    <row r="406" spans="1:8" ht="18" customHeight="1">
      <c r="A406" s="108"/>
      <c r="B406" s="124" t="s">
        <v>211</v>
      </c>
      <c r="C406" s="166" t="s">
        <v>212</v>
      </c>
      <c r="D406" s="144" t="s">
        <v>112</v>
      </c>
      <c r="E406" s="80">
        <v>30</v>
      </c>
      <c r="F406" s="497">
        <v>0</v>
      </c>
      <c r="G406" s="497">
        <f t="shared" ref="G406:G407" si="88">F406*E406</f>
        <v>0</v>
      </c>
      <c r="H406" s="75"/>
    </row>
    <row r="407" spans="1:8" s="114" customFormat="1" ht="13.8">
      <c r="A407" s="112"/>
      <c r="B407" s="124" t="s">
        <v>213</v>
      </c>
      <c r="C407" s="166" t="s">
        <v>214</v>
      </c>
      <c r="D407" s="144" t="s">
        <v>112</v>
      </c>
      <c r="E407" s="80">
        <v>10</v>
      </c>
      <c r="F407" s="497">
        <v>0</v>
      </c>
      <c r="G407" s="497">
        <f t="shared" si="88"/>
        <v>0</v>
      </c>
      <c r="H407" s="75"/>
    </row>
    <row r="408" spans="1:8" ht="14.4">
      <c r="A408" s="96"/>
      <c r="B408" s="117"/>
      <c r="C408" s="98"/>
      <c r="D408" s="98"/>
      <c r="E408" s="99"/>
      <c r="F408" s="100"/>
      <c r="G408" s="100"/>
    </row>
    <row r="409" spans="1:8" ht="62.25" customHeight="1">
      <c r="A409" s="108" t="s">
        <v>64</v>
      </c>
      <c r="B409" s="124" t="s">
        <v>215</v>
      </c>
      <c r="C409" s="166"/>
      <c r="D409" s="167"/>
      <c r="E409" s="168"/>
      <c r="F409" s="507"/>
      <c r="G409" s="507"/>
    </row>
    <row r="410" spans="1:8" ht="18" customHeight="1">
      <c r="B410" s="124" t="s">
        <v>216</v>
      </c>
      <c r="C410" s="109"/>
      <c r="D410" s="80" t="s">
        <v>63</v>
      </c>
      <c r="E410" s="110">
        <v>1</v>
      </c>
      <c r="F410" s="497">
        <v>0</v>
      </c>
      <c r="G410" s="497">
        <f t="shared" ref="G410" si="89">F410*E410</f>
        <v>0</v>
      </c>
      <c r="H410" s="75"/>
    </row>
    <row r="411" spans="1:8" ht="14.4">
      <c r="A411" s="96"/>
      <c r="B411" s="117"/>
      <c r="C411" s="98"/>
      <c r="D411" s="98"/>
      <c r="E411" s="99"/>
      <c r="F411" s="100"/>
      <c r="G411" s="100"/>
    </row>
    <row r="412" spans="1:8" s="96" customFormat="1" ht="133.5" customHeight="1">
      <c r="A412" s="112" t="s">
        <v>66</v>
      </c>
      <c r="B412" s="77" t="s">
        <v>217</v>
      </c>
      <c r="C412" s="98"/>
      <c r="D412" s="98"/>
      <c r="E412" s="99"/>
      <c r="F412" s="100"/>
      <c r="G412" s="100"/>
    </row>
    <row r="413" spans="1:8" s="96" customFormat="1" ht="33.75" customHeight="1">
      <c r="A413" s="112"/>
      <c r="B413" s="96" t="s">
        <v>218</v>
      </c>
      <c r="C413" s="98"/>
      <c r="D413" s="98"/>
      <c r="E413" s="99"/>
      <c r="F413" s="100"/>
      <c r="G413" s="100"/>
    </row>
    <row r="414" spans="1:8" s="114" customFormat="1" ht="13.8">
      <c r="A414" s="112"/>
      <c r="B414" s="146" t="s">
        <v>219</v>
      </c>
      <c r="C414" s="90" t="s">
        <v>145</v>
      </c>
      <c r="D414" s="109" t="s">
        <v>112</v>
      </c>
      <c r="E414" s="99">
        <v>5</v>
      </c>
      <c r="F414" s="497">
        <v>0</v>
      </c>
      <c r="G414" s="497">
        <f t="shared" ref="G414:G418" si="90">F414*E414</f>
        <v>0</v>
      </c>
      <c r="H414" s="75"/>
    </row>
    <row r="415" spans="1:8" s="114" customFormat="1" ht="13.8">
      <c r="A415" s="112"/>
      <c r="B415" s="146" t="s">
        <v>220</v>
      </c>
      <c r="C415" s="90" t="s">
        <v>147</v>
      </c>
      <c r="D415" s="109" t="s">
        <v>112</v>
      </c>
      <c r="E415" s="99">
        <v>40</v>
      </c>
      <c r="F415" s="497">
        <v>0</v>
      </c>
      <c r="G415" s="497">
        <f t="shared" si="90"/>
        <v>0</v>
      </c>
      <c r="H415" s="75"/>
    </row>
    <row r="416" spans="1:8" s="114" customFormat="1" ht="13.8">
      <c r="A416" s="112"/>
      <c r="B416" s="146" t="s">
        <v>220</v>
      </c>
      <c r="C416" s="90" t="s">
        <v>93</v>
      </c>
      <c r="D416" s="109" t="s">
        <v>112</v>
      </c>
      <c r="E416" s="99">
        <v>40</v>
      </c>
      <c r="F416" s="497">
        <v>0</v>
      </c>
      <c r="G416" s="497">
        <f t="shared" si="90"/>
        <v>0</v>
      </c>
      <c r="H416" s="75"/>
    </row>
    <row r="417" spans="1:8" s="114" customFormat="1" ht="13.8">
      <c r="A417" s="112"/>
      <c r="B417" s="146" t="s">
        <v>220</v>
      </c>
      <c r="C417" s="166" t="s">
        <v>214</v>
      </c>
      <c r="D417" s="144" t="s">
        <v>112</v>
      </c>
      <c r="E417" s="80">
        <v>10</v>
      </c>
      <c r="F417" s="497">
        <v>0</v>
      </c>
      <c r="G417" s="497">
        <f t="shared" si="90"/>
        <v>0</v>
      </c>
      <c r="H417" s="75"/>
    </row>
    <row r="418" spans="1:8" s="114" customFormat="1" ht="13.8">
      <c r="A418" s="112"/>
      <c r="B418" s="146" t="s">
        <v>221</v>
      </c>
      <c r="C418" s="166"/>
      <c r="D418" s="144" t="s">
        <v>20</v>
      </c>
      <c r="E418" s="80">
        <v>2</v>
      </c>
      <c r="F418" s="497">
        <v>0</v>
      </c>
      <c r="G418" s="497">
        <f t="shared" si="90"/>
        <v>0</v>
      </c>
      <c r="H418" s="75"/>
    </row>
    <row r="419" spans="1:8" ht="14.4">
      <c r="A419" s="96"/>
      <c r="B419" s="117"/>
      <c r="C419" s="98"/>
      <c r="D419" s="98"/>
      <c r="E419" s="99"/>
      <c r="F419" s="100"/>
      <c r="G419" s="100"/>
    </row>
    <row r="420" spans="1:8" s="96" customFormat="1" ht="15.6">
      <c r="B420" s="97" t="s">
        <v>222</v>
      </c>
      <c r="C420" s="98"/>
      <c r="D420" s="98"/>
      <c r="E420" s="99"/>
      <c r="F420" s="100"/>
      <c r="G420" s="100"/>
    </row>
    <row r="421" spans="1:8" s="96" customFormat="1" ht="14.4">
      <c r="B421" s="118"/>
      <c r="C421" s="98"/>
      <c r="D421" s="98"/>
      <c r="E421" s="99"/>
      <c r="F421" s="100"/>
      <c r="G421" s="100"/>
    </row>
    <row r="422" spans="1:8" s="96" customFormat="1" ht="304.5" customHeight="1">
      <c r="A422" s="112" t="s">
        <v>57</v>
      </c>
      <c r="B422" s="77" t="s">
        <v>223</v>
      </c>
      <c r="C422" s="98"/>
      <c r="D422" s="98"/>
      <c r="E422" s="99"/>
      <c r="F422" s="100"/>
      <c r="G422" s="100"/>
    </row>
    <row r="423" spans="1:8" s="96" customFormat="1" ht="32.25" customHeight="1">
      <c r="A423" s="112"/>
      <c r="B423" s="77" t="s">
        <v>224</v>
      </c>
      <c r="C423" s="98"/>
      <c r="D423" s="98"/>
      <c r="E423" s="99"/>
      <c r="F423" s="100"/>
      <c r="G423" s="100"/>
    </row>
    <row r="424" spans="1:8" s="96" customFormat="1" ht="14.4">
      <c r="A424" s="112"/>
      <c r="C424" s="98" t="s">
        <v>88</v>
      </c>
      <c r="D424" s="79" t="s">
        <v>84</v>
      </c>
      <c r="E424" s="99">
        <v>1</v>
      </c>
      <c r="F424" s="497">
        <v>0</v>
      </c>
      <c r="G424" s="497">
        <f t="shared" ref="G424" si="91">F424*E424</f>
        <v>0</v>
      </c>
      <c r="H424" s="75"/>
    </row>
    <row r="425" spans="1:8" s="96" customFormat="1" ht="14.4">
      <c r="A425" s="112"/>
      <c r="C425" s="98"/>
      <c r="D425" s="79"/>
      <c r="E425" s="99"/>
      <c r="F425" s="100"/>
      <c r="G425" s="100"/>
    </row>
    <row r="426" spans="1:8" s="96" customFormat="1" ht="69">
      <c r="A426" s="112" t="s">
        <v>61</v>
      </c>
      <c r="B426" s="77" t="s">
        <v>225</v>
      </c>
      <c r="C426" s="98"/>
      <c r="D426" s="79"/>
      <c r="E426" s="99"/>
      <c r="F426" s="100"/>
      <c r="G426" s="100"/>
    </row>
    <row r="427" spans="1:8" s="96" customFormat="1" ht="33" customHeight="1">
      <c r="A427" s="112"/>
      <c r="B427" s="77" t="s">
        <v>226</v>
      </c>
      <c r="F427" s="506"/>
      <c r="G427" s="506"/>
    </row>
    <row r="428" spans="1:8" s="96" customFormat="1" ht="14.4">
      <c r="A428" s="112"/>
      <c r="C428" s="98" t="s">
        <v>88</v>
      </c>
      <c r="D428" s="79" t="s">
        <v>84</v>
      </c>
      <c r="E428" s="99">
        <v>1</v>
      </c>
      <c r="F428" s="497">
        <v>0</v>
      </c>
      <c r="G428" s="497">
        <f t="shared" ref="G428" si="92">F428*E428</f>
        <v>0</v>
      </c>
      <c r="H428" s="75"/>
    </row>
    <row r="429" spans="1:8" s="96" customFormat="1" ht="14.4">
      <c r="A429" s="112"/>
      <c r="C429" s="98"/>
      <c r="D429" s="79"/>
      <c r="E429" s="99"/>
      <c r="F429" s="100"/>
      <c r="G429" s="100"/>
    </row>
    <row r="430" spans="1:8" s="96" customFormat="1" ht="49.5" customHeight="1">
      <c r="A430" s="112" t="s">
        <v>64</v>
      </c>
      <c r="B430" s="77" t="s">
        <v>227</v>
      </c>
      <c r="C430" s="98"/>
      <c r="D430" s="79"/>
      <c r="E430" s="99"/>
      <c r="F430" s="100"/>
      <c r="G430" s="100"/>
    </row>
    <row r="431" spans="1:8" s="96" customFormat="1" ht="33" customHeight="1">
      <c r="A431" s="112"/>
      <c r="B431" s="77" t="s">
        <v>228</v>
      </c>
      <c r="F431" s="506"/>
      <c r="G431" s="506"/>
    </row>
    <row r="432" spans="1:8" s="96" customFormat="1" ht="14.4">
      <c r="A432" s="112"/>
      <c r="C432" s="98" t="s">
        <v>88</v>
      </c>
      <c r="D432" s="79" t="s">
        <v>84</v>
      </c>
      <c r="E432" s="99">
        <v>1</v>
      </c>
      <c r="F432" s="497">
        <v>0</v>
      </c>
      <c r="G432" s="497">
        <f t="shared" ref="G432" si="93">F432*E432</f>
        <v>0</v>
      </c>
      <c r="H432" s="75"/>
    </row>
    <row r="433" spans="1:8" s="96" customFormat="1" ht="14.4">
      <c r="A433" s="112"/>
      <c r="C433" s="98"/>
      <c r="D433" s="79"/>
      <c r="E433" s="99"/>
      <c r="F433" s="100"/>
      <c r="G433" s="100"/>
    </row>
    <row r="434" spans="1:8" ht="75.75" customHeight="1">
      <c r="A434" s="108" t="s">
        <v>66</v>
      </c>
      <c r="B434" s="124" t="s">
        <v>209</v>
      </c>
      <c r="C434" s="166"/>
      <c r="D434" s="167"/>
      <c r="E434" s="168"/>
      <c r="F434" s="507"/>
      <c r="G434" s="507"/>
    </row>
    <row r="435" spans="1:8" ht="18.75" customHeight="1">
      <c r="A435" s="108"/>
      <c r="B435" s="124" t="s">
        <v>210</v>
      </c>
      <c r="C435" s="166"/>
      <c r="D435" s="167"/>
      <c r="E435" s="168"/>
      <c r="F435" s="507"/>
      <c r="G435" s="507"/>
    </row>
    <row r="436" spans="1:8" ht="18" customHeight="1">
      <c r="A436" s="108"/>
      <c r="B436" s="124"/>
      <c r="C436" s="166" t="s">
        <v>212</v>
      </c>
      <c r="D436" s="144" t="s">
        <v>112</v>
      </c>
      <c r="E436" s="80">
        <v>15</v>
      </c>
      <c r="F436" s="497">
        <v>0</v>
      </c>
      <c r="G436" s="497">
        <f t="shared" ref="G436" si="94">F436*E436</f>
        <v>0</v>
      </c>
      <c r="H436" s="75"/>
    </row>
    <row r="437" spans="1:8" s="96" customFormat="1" ht="14.4">
      <c r="A437" s="112"/>
      <c r="C437" s="98"/>
      <c r="D437" s="79"/>
      <c r="E437" s="99"/>
      <c r="F437" s="100"/>
      <c r="G437" s="100"/>
    </row>
    <row r="438" spans="1:8" s="96" customFormat="1" ht="133.5" customHeight="1">
      <c r="A438" s="112" t="s">
        <v>68</v>
      </c>
      <c r="B438" s="77" t="s">
        <v>229</v>
      </c>
      <c r="C438" s="98"/>
      <c r="D438" s="98"/>
      <c r="E438" s="99"/>
      <c r="F438" s="100"/>
      <c r="G438" s="100"/>
    </row>
    <row r="439" spans="1:8" s="96" customFormat="1" ht="31.5" customHeight="1">
      <c r="A439" s="112"/>
      <c r="B439" s="96" t="s">
        <v>230</v>
      </c>
      <c r="C439" s="98"/>
      <c r="D439" s="98"/>
      <c r="E439" s="99"/>
      <c r="F439" s="100"/>
      <c r="G439" s="100"/>
    </row>
    <row r="440" spans="1:8" s="114" customFormat="1" ht="14.4">
      <c r="A440" s="112"/>
      <c r="B440" s="96" t="s">
        <v>231</v>
      </c>
      <c r="C440" s="166" t="s">
        <v>212</v>
      </c>
      <c r="D440" s="144" t="s">
        <v>112</v>
      </c>
      <c r="E440" s="80">
        <v>15</v>
      </c>
      <c r="F440" s="497">
        <v>0</v>
      </c>
      <c r="G440" s="497">
        <f t="shared" ref="G440" si="95">F440*E440</f>
        <v>0</v>
      </c>
      <c r="H440" s="75"/>
    </row>
    <row r="441" spans="1:8" s="96" customFormat="1" ht="14.4">
      <c r="A441" s="112"/>
      <c r="C441" s="98"/>
      <c r="D441" s="79"/>
      <c r="E441" s="99"/>
      <c r="F441" s="100"/>
      <c r="G441" s="100"/>
    </row>
    <row r="442" spans="1:8" s="114" customFormat="1" ht="21" customHeight="1">
      <c r="A442" s="112"/>
      <c r="B442" s="97" t="s">
        <v>232</v>
      </c>
      <c r="C442" s="165"/>
      <c r="D442" s="109"/>
      <c r="E442" s="110"/>
      <c r="F442" s="500"/>
      <c r="G442" s="500"/>
    </row>
    <row r="443" spans="1:8" s="114" customFormat="1" ht="13.8">
      <c r="A443" s="112"/>
      <c r="B443" s="137"/>
      <c r="C443" s="165"/>
      <c r="D443" s="109"/>
      <c r="E443" s="110"/>
      <c r="F443" s="500"/>
      <c r="G443" s="500"/>
    </row>
    <row r="444" spans="1:8" s="114" customFormat="1" ht="31.5" customHeight="1">
      <c r="A444" s="112" t="s">
        <v>57</v>
      </c>
      <c r="B444" s="124" t="s">
        <v>233</v>
      </c>
      <c r="C444" s="113"/>
      <c r="D444" s="109"/>
      <c r="E444" s="138"/>
      <c r="F444" s="508"/>
      <c r="G444" s="508"/>
    </row>
    <row r="445" spans="1:8" s="114" customFormat="1" ht="13.8">
      <c r="A445" s="112"/>
      <c r="B445" s="146" t="s">
        <v>234</v>
      </c>
      <c r="C445" s="113"/>
      <c r="D445" s="109"/>
      <c r="E445" s="138"/>
      <c r="F445" s="508"/>
      <c r="G445" s="508"/>
    </row>
    <row r="446" spans="1:8" s="114" customFormat="1" ht="13.8">
      <c r="A446" s="112"/>
      <c r="B446" s="146" t="s">
        <v>235</v>
      </c>
      <c r="C446" s="113"/>
      <c r="D446" s="109"/>
      <c r="E446" s="138"/>
      <c r="F446" s="508"/>
      <c r="G446" s="508"/>
    </row>
    <row r="447" spans="1:8" s="114" customFormat="1" ht="13.8">
      <c r="A447" s="112"/>
      <c r="B447" s="146" t="s">
        <v>236</v>
      </c>
      <c r="C447" s="113"/>
      <c r="D447" s="109"/>
      <c r="E447" s="138"/>
      <c r="F447" s="508"/>
      <c r="G447" s="508"/>
    </row>
    <row r="448" spans="1:8" s="114" customFormat="1" ht="13.8">
      <c r="A448" s="112"/>
      <c r="B448" s="146" t="s">
        <v>237</v>
      </c>
      <c r="C448" s="113"/>
      <c r="D448" s="109"/>
      <c r="E448" s="138"/>
      <c r="F448" s="508"/>
      <c r="G448" s="508"/>
    </row>
    <row r="449" spans="1:7" s="114" customFormat="1" ht="17.25" customHeight="1">
      <c r="A449" s="112"/>
      <c r="B449" s="146" t="s">
        <v>238</v>
      </c>
      <c r="C449" s="113"/>
      <c r="D449" s="109"/>
      <c r="E449" s="138"/>
      <c r="F449" s="508"/>
      <c r="G449" s="508"/>
    </row>
    <row r="450" spans="1:7" s="114" customFormat="1" ht="13.8">
      <c r="A450" s="112"/>
      <c r="B450" s="146" t="s">
        <v>239</v>
      </c>
      <c r="C450" s="113"/>
      <c r="D450" s="109"/>
      <c r="E450" s="138"/>
      <c r="F450" s="508"/>
      <c r="G450" s="508"/>
    </row>
    <row r="451" spans="1:7" s="114" customFormat="1" ht="13.8">
      <c r="A451" s="112"/>
      <c r="B451" s="146" t="s">
        <v>240</v>
      </c>
      <c r="C451" s="113"/>
      <c r="D451" s="109"/>
      <c r="E451" s="138"/>
      <c r="F451" s="508"/>
      <c r="G451" s="508"/>
    </row>
    <row r="452" spans="1:7" s="114" customFormat="1" ht="13.8">
      <c r="A452" s="112"/>
      <c r="B452" s="146" t="s">
        <v>241</v>
      </c>
      <c r="C452" s="113"/>
      <c r="D452" s="109"/>
      <c r="E452" s="138"/>
      <c r="F452" s="508"/>
      <c r="G452" s="508"/>
    </row>
    <row r="453" spans="1:7" s="114" customFormat="1" ht="13.8">
      <c r="A453" s="112"/>
      <c r="B453" s="146" t="s">
        <v>242</v>
      </c>
      <c r="C453" s="113"/>
      <c r="D453" s="109"/>
      <c r="E453" s="138"/>
      <c r="F453" s="508"/>
      <c r="G453" s="508"/>
    </row>
    <row r="454" spans="1:7" s="114" customFormat="1" ht="13.8">
      <c r="A454" s="112"/>
      <c r="B454" s="124" t="s">
        <v>243</v>
      </c>
      <c r="C454" s="113"/>
      <c r="D454" s="109"/>
      <c r="E454" s="138"/>
      <c r="F454" s="508"/>
      <c r="G454" s="508"/>
    </row>
    <row r="455" spans="1:7" s="114" customFormat="1" ht="13.8">
      <c r="A455" s="112"/>
      <c r="B455" s="146" t="s">
        <v>244</v>
      </c>
      <c r="C455" s="113"/>
      <c r="D455" s="109"/>
      <c r="E455" s="138"/>
      <c r="F455" s="508"/>
      <c r="G455" s="508"/>
    </row>
    <row r="456" spans="1:7" s="114" customFormat="1" ht="13.8">
      <c r="A456" s="112"/>
      <c r="B456" s="146" t="s">
        <v>245</v>
      </c>
      <c r="C456" s="113"/>
      <c r="D456" s="109"/>
      <c r="E456" s="138"/>
      <c r="F456" s="508"/>
      <c r="G456" s="508"/>
    </row>
    <row r="457" spans="1:7" s="114" customFormat="1" ht="13.8">
      <c r="A457" s="112"/>
      <c r="B457" s="146" t="s">
        <v>246</v>
      </c>
      <c r="C457" s="113"/>
      <c r="D457" s="109"/>
      <c r="E457" s="138"/>
      <c r="F457" s="508"/>
      <c r="G457" s="508"/>
    </row>
    <row r="458" spans="1:7" s="114" customFormat="1" ht="13.8">
      <c r="A458" s="112"/>
      <c r="B458" s="146" t="s">
        <v>247</v>
      </c>
      <c r="C458" s="113"/>
      <c r="D458" s="109"/>
      <c r="E458" s="138"/>
      <c r="F458" s="508"/>
      <c r="G458" s="508"/>
    </row>
    <row r="459" spans="1:7" s="114" customFormat="1" ht="13.8">
      <c r="A459" s="112"/>
      <c r="B459" s="146" t="s">
        <v>248</v>
      </c>
      <c r="C459" s="113"/>
      <c r="D459" s="109"/>
      <c r="E459" s="138"/>
      <c r="F459" s="508"/>
      <c r="G459" s="508"/>
    </row>
    <row r="460" spans="1:7" s="114" customFormat="1" ht="13.8">
      <c r="A460" s="112"/>
      <c r="B460" s="146" t="s">
        <v>249</v>
      </c>
      <c r="C460" s="113"/>
      <c r="D460" s="109"/>
      <c r="E460" s="138"/>
      <c r="F460" s="508"/>
      <c r="G460" s="508"/>
    </row>
    <row r="461" spans="1:7" s="114" customFormat="1" ht="13.8">
      <c r="A461" s="112"/>
      <c r="B461" s="146" t="s">
        <v>250</v>
      </c>
      <c r="C461" s="113"/>
      <c r="D461" s="109"/>
      <c r="E461" s="138"/>
      <c r="F461" s="508"/>
      <c r="G461" s="508"/>
    </row>
    <row r="462" spans="1:7" s="114" customFormat="1" ht="13.8">
      <c r="A462" s="112"/>
      <c r="B462" s="146" t="s">
        <v>251</v>
      </c>
      <c r="C462" s="113"/>
      <c r="D462" s="109"/>
      <c r="E462" s="138"/>
      <c r="F462" s="508"/>
      <c r="G462" s="508"/>
    </row>
    <row r="463" spans="1:7" s="114" customFormat="1" ht="13.8">
      <c r="A463" s="112"/>
      <c r="B463" s="146" t="s">
        <v>252</v>
      </c>
      <c r="C463" s="113"/>
      <c r="D463" s="109"/>
      <c r="E463" s="138"/>
      <c r="F463" s="508"/>
      <c r="G463" s="508"/>
    </row>
    <row r="464" spans="1:7" s="114" customFormat="1" ht="13.8">
      <c r="A464" s="112"/>
      <c r="B464" s="146" t="s">
        <v>253</v>
      </c>
      <c r="C464" s="113"/>
      <c r="D464" s="109"/>
      <c r="E464" s="138"/>
      <c r="F464" s="508"/>
      <c r="G464" s="508"/>
    </row>
    <row r="465" spans="1:8" s="114" customFormat="1" ht="32.25" customHeight="1">
      <c r="A465" s="112"/>
      <c r="B465" s="124" t="s">
        <v>254</v>
      </c>
      <c r="C465" s="113"/>
      <c r="D465" s="109"/>
      <c r="E465" s="138"/>
      <c r="F465" s="508"/>
      <c r="G465" s="508"/>
    </row>
    <row r="466" spans="1:8" s="114" customFormat="1" ht="13.8">
      <c r="A466" s="112"/>
      <c r="B466" s="169"/>
      <c r="C466" s="125" t="s">
        <v>195</v>
      </c>
      <c r="D466" s="109" t="s">
        <v>84</v>
      </c>
      <c r="E466" s="138">
        <v>1</v>
      </c>
      <c r="F466" s="497">
        <v>0</v>
      </c>
      <c r="G466" s="497">
        <f t="shared" ref="G466" si="96">F466*E466</f>
        <v>0</v>
      </c>
      <c r="H466" s="75"/>
    </row>
    <row r="467" spans="1:8" s="114" customFormat="1" ht="11.25" customHeight="1">
      <c r="A467" s="112"/>
      <c r="B467" s="169"/>
      <c r="C467" s="113"/>
      <c r="D467" s="109"/>
      <c r="E467" s="138"/>
      <c r="F467" s="508"/>
      <c r="G467" s="508"/>
    </row>
    <row r="468" spans="1:8" s="114" customFormat="1" ht="27.6">
      <c r="A468" s="112" t="s">
        <v>61</v>
      </c>
      <c r="B468" s="124" t="s">
        <v>255</v>
      </c>
      <c r="C468" s="113"/>
      <c r="D468" s="109"/>
      <c r="E468" s="138"/>
      <c r="F468" s="508"/>
      <c r="G468" s="508"/>
    </row>
    <row r="469" spans="1:8" s="114" customFormat="1" ht="13.8">
      <c r="A469" s="112"/>
      <c r="B469" s="146" t="s">
        <v>256</v>
      </c>
      <c r="C469" s="113"/>
      <c r="D469" s="109"/>
      <c r="E469" s="138"/>
      <c r="F469" s="508"/>
      <c r="G469" s="508"/>
    </row>
    <row r="470" spans="1:8" s="114" customFormat="1" ht="13.8">
      <c r="A470" s="112"/>
      <c r="B470" s="146" t="s">
        <v>257</v>
      </c>
      <c r="C470" s="113"/>
      <c r="D470" s="109"/>
      <c r="E470" s="138"/>
      <c r="F470" s="508"/>
      <c r="G470" s="508"/>
    </row>
    <row r="471" spans="1:8" s="114" customFormat="1" ht="13.8">
      <c r="A471" s="112"/>
      <c r="B471" s="146" t="s">
        <v>258</v>
      </c>
      <c r="C471" s="113"/>
      <c r="D471" s="109"/>
      <c r="E471" s="138"/>
      <c r="F471" s="508"/>
      <c r="G471" s="508"/>
    </row>
    <row r="472" spans="1:8" s="114" customFormat="1" ht="13.8">
      <c r="A472" s="112"/>
      <c r="B472" s="146" t="s">
        <v>259</v>
      </c>
      <c r="C472" s="113"/>
      <c r="D472" s="109"/>
      <c r="E472" s="138"/>
      <c r="F472" s="508"/>
      <c r="G472" s="508"/>
    </row>
    <row r="473" spans="1:8" s="114" customFormat="1" ht="13.8">
      <c r="A473" s="112"/>
      <c r="B473" s="124" t="s">
        <v>243</v>
      </c>
      <c r="C473" s="113"/>
      <c r="D473" s="109"/>
      <c r="E473" s="138"/>
      <c r="F473" s="508"/>
      <c r="G473" s="508"/>
    </row>
    <row r="474" spans="1:8" s="114" customFormat="1" ht="13.8">
      <c r="A474" s="112"/>
      <c r="B474" s="146" t="s">
        <v>260</v>
      </c>
      <c r="C474" s="113"/>
      <c r="D474" s="109"/>
      <c r="E474" s="138"/>
      <c r="F474" s="508"/>
      <c r="G474" s="508"/>
    </row>
    <row r="475" spans="1:8" s="114" customFormat="1" ht="13.8">
      <c r="A475" s="112"/>
      <c r="B475" s="146" t="s">
        <v>261</v>
      </c>
      <c r="C475" s="113"/>
      <c r="D475" s="109"/>
      <c r="E475" s="138"/>
      <c r="F475" s="508"/>
      <c r="G475" s="508"/>
    </row>
    <row r="476" spans="1:8" s="114" customFormat="1" ht="13.8">
      <c r="A476" s="112"/>
      <c r="B476" s="146" t="s">
        <v>262</v>
      </c>
      <c r="C476" s="113"/>
      <c r="D476" s="109"/>
      <c r="E476" s="138"/>
      <c r="F476" s="508"/>
      <c r="G476" s="508"/>
    </row>
    <row r="477" spans="1:8" s="114" customFormat="1" ht="13.8">
      <c r="A477" s="112"/>
      <c r="B477" s="146" t="s">
        <v>263</v>
      </c>
      <c r="C477" s="113"/>
      <c r="D477" s="109"/>
      <c r="E477" s="138"/>
      <c r="F477" s="508"/>
      <c r="G477" s="508"/>
    </row>
    <row r="478" spans="1:8" s="114" customFormat="1" ht="33.75" customHeight="1">
      <c r="A478" s="112"/>
      <c r="B478" s="124" t="s">
        <v>264</v>
      </c>
      <c r="C478" s="113"/>
      <c r="D478" s="109"/>
      <c r="E478" s="138"/>
      <c r="F478" s="508"/>
      <c r="G478" s="508"/>
    </row>
    <row r="479" spans="1:8" s="114" customFormat="1" ht="13.8">
      <c r="A479" s="112"/>
      <c r="B479" s="169"/>
      <c r="C479" s="125" t="s">
        <v>195</v>
      </c>
      <c r="D479" s="109" t="s">
        <v>84</v>
      </c>
      <c r="E479" s="138">
        <v>2</v>
      </c>
      <c r="F479" s="497">
        <v>0</v>
      </c>
      <c r="G479" s="497">
        <f t="shared" ref="G479" si="97">F479*E479</f>
        <v>0</v>
      </c>
      <c r="H479" s="75"/>
    </row>
    <row r="480" spans="1:8" s="114" customFormat="1" ht="13.8">
      <c r="A480" s="112"/>
      <c r="B480" s="137"/>
      <c r="C480" s="165"/>
      <c r="D480" s="109"/>
      <c r="E480" s="110"/>
      <c r="F480" s="500"/>
      <c r="G480" s="500"/>
    </row>
    <row r="481" spans="1:8" s="114" customFormat="1" ht="13.8">
      <c r="A481" s="102" t="s">
        <v>64</v>
      </c>
      <c r="B481" s="103" t="s">
        <v>265</v>
      </c>
      <c r="C481" s="104"/>
      <c r="D481" s="105"/>
      <c r="E481" s="111"/>
      <c r="F481" s="499"/>
      <c r="G481" s="499"/>
    </row>
    <row r="482" spans="1:8" s="114" customFormat="1" ht="13.8">
      <c r="A482" s="171"/>
      <c r="B482" s="172"/>
      <c r="C482" s="86" t="s">
        <v>266</v>
      </c>
      <c r="D482" s="173" t="s">
        <v>84</v>
      </c>
      <c r="E482" s="174">
        <v>4</v>
      </c>
      <c r="F482" s="497">
        <v>0</v>
      </c>
      <c r="G482" s="497">
        <f t="shared" ref="G482" si="98">F482*E482</f>
        <v>0</v>
      </c>
      <c r="H482" s="75"/>
    </row>
    <row r="483" spans="1:8" s="114" customFormat="1" ht="13.8">
      <c r="A483" s="102"/>
      <c r="B483" s="103"/>
      <c r="C483" s="170"/>
      <c r="D483" s="105"/>
      <c r="E483" s="111"/>
      <c r="F483" s="509"/>
      <c r="G483" s="509"/>
    </row>
    <row r="484" spans="1:8" s="114" customFormat="1" ht="13.8">
      <c r="A484" s="112" t="s">
        <v>66</v>
      </c>
      <c r="B484" s="124" t="s">
        <v>267</v>
      </c>
      <c r="C484" s="165"/>
      <c r="D484" s="109"/>
      <c r="E484" s="110"/>
      <c r="F484" s="500"/>
      <c r="G484" s="500"/>
    </row>
    <row r="485" spans="1:8" s="114" customFormat="1" ht="13.8">
      <c r="A485" s="112"/>
      <c r="B485" s="126"/>
      <c r="C485" s="165" t="s">
        <v>266</v>
      </c>
      <c r="D485" s="109" t="s">
        <v>84</v>
      </c>
      <c r="E485" s="110">
        <v>2</v>
      </c>
      <c r="F485" s="497">
        <v>0</v>
      </c>
      <c r="G485" s="497">
        <f t="shared" ref="G485" si="99">F485*E485</f>
        <v>0</v>
      </c>
      <c r="H485" s="75"/>
    </row>
    <row r="486" spans="1:8" s="114" customFormat="1" ht="13.8">
      <c r="A486" s="102"/>
      <c r="B486" s="103"/>
      <c r="C486" s="170"/>
      <c r="D486" s="105"/>
      <c r="E486" s="111"/>
      <c r="F486" s="509"/>
      <c r="G486" s="509"/>
    </row>
    <row r="487" spans="1:8" s="114" customFormat="1" ht="31.5" customHeight="1">
      <c r="A487" s="102" t="s">
        <v>68</v>
      </c>
      <c r="B487" s="103" t="s">
        <v>268</v>
      </c>
      <c r="C487" s="175"/>
      <c r="D487" s="105"/>
      <c r="E487" s="111"/>
      <c r="F487" s="499"/>
      <c r="G487" s="499"/>
    </row>
    <row r="488" spans="1:8" s="114" customFormat="1" ht="13.8">
      <c r="A488" s="102"/>
      <c r="B488" s="103"/>
      <c r="C488" s="165" t="s">
        <v>266</v>
      </c>
      <c r="D488" s="109" t="s">
        <v>84</v>
      </c>
      <c r="E488" s="110">
        <v>2</v>
      </c>
      <c r="F488" s="497">
        <v>0</v>
      </c>
      <c r="G488" s="497">
        <f t="shared" ref="G488" si="100">F488*E488</f>
        <v>0</v>
      </c>
      <c r="H488" s="75"/>
    </row>
    <row r="489" spans="1:8" s="75" customFormat="1" ht="13.8">
      <c r="A489" s="108"/>
      <c r="B489" s="176"/>
      <c r="C489" s="78"/>
      <c r="D489" s="80"/>
      <c r="E489" s="80"/>
      <c r="F489" s="509"/>
      <c r="G489" s="499"/>
    </row>
    <row r="490" spans="1:8" ht="33" customHeight="1">
      <c r="A490" s="112" t="s">
        <v>70</v>
      </c>
      <c r="B490" s="124" t="s">
        <v>269</v>
      </c>
      <c r="C490" s="165"/>
      <c r="D490" s="109"/>
      <c r="E490" s="110"/>
    </row>
    <row r="491" spans="1:8" ht="13.8">
      <c r="A491" s="112"/>
      <c r="B491" s="124"/>
      <c r="C491" s="165" t="s">
        <v>88</v>
      </c>
      <c r="D491" s="109" t="s">
        <v>84</v>
      </c>
      <c r="E491" s="110">
        <v>2</v>
      </c>
      <c r="F491" s="497">
        <v>0</v>
      </c>
      <c r="G491" s="497">
        <f t="shared" ref="G491" si="101">F491*E491</f>
        <v>0</v>
      </c>
      <c r="H491" s="75"/>
    </row>
    <row r="492" spans="1:8" s="114" customFormat="1" ht="13.8">
      <c r="A492" s="112"/>
      <c r="B492" s="124"/>
      <c r="C492" s="113"/>
      <c r="D492" s="109"/>
      <c r="E492" s="110"/>
      <c r="F492" s="492"/>
      <c r="G492" s="493"/>
    </row>
    <row r="493" spans="1:8" ht="27.6">
      <c r="A493" s="108" t="s">
        <v>75</v>
      </c>
      <c r="B493" s="77" t="s">
        <v>270</v>
      </c>
      <c r="D493" s="177"/>
      <c r="E493" s="178"/>
    </row>
    <row r="494" spans="1:8" ht="54.75" customHeight="1">
      <c r="A494" s="171"/>
      <c r="B494" s="179" t="s">
        <v>271</v>
      </c>
      <c r="D494" s="177"/>
      <c r="E494" s="178"/>
    </row>
    <row r="495" spans="1:8" ht="42" customHeight="1">
      <c r="A495" s="171"/>
      <c r="B495" s="179" t="s">
        <v>272</v>
      </c>
      <c r="D495" s="177"/>
      <c r="E495" s="178"/>
    </row>
    <row r="496" spans="1:8" ht="13.8">
      <c r="A496" s="171"/>
      <c r="B496" s="77"/>
      <c r="C496" s="180" t="s">
        <v>273</v>
      </c>
      <c r="D496" s="177" t="s">
        <v>112</v>
      </c>
      <c r="E496" s="178">
        <v>10</v>
      </c>
      <c r="F496" s="497">
        <v>0</v>
      </c>
      <c r="G496" s="497">
        <f t="shared" ref="G496" si="102">F496*E496</f>
        <v>0</v>
      </c>
      <c r="H496" s="75"/>
    </row>
    <row r="497" spans="1:8" ht="13.8">
      <c r="A497" s="171"/>
      <c r="B497" s="103"/>
      <c r="C497" s="180"/>
      <c r="D497" s="177"/>
      <c r="E497" s="178"/>
    </row>
    <row r="498" spans="1:8" ht="75" customHeight="1">
      <c r="A498" s="108" t="s">
        <v>96</v>
      </c>
      <c r="B498" s="77" t="s">
        <v>274</v>
      </c>
      <c r="C498" s="125"/>
      <c r="D498" s="109"/>
      <c r="E498" s="110"/>
    </row>
    <row r="499" spans="1:8" ht="32.25" customHeight="1">
      <c r="A499" s="108"/>
      <c r="B499" s="77" t="s">
        <v>275</v>
      </c>
      <c r="C499" s="125"/>
      <c r="D499" s="109"/>
      <c r="E499" s="110"/>
    </row>
    <row r="500" spans="1:8" ht="18" customHeight="1">
      <c r="A500" s="108"/>
      <c r="B500" s="181" t="s">
        <v>276</v>
      </c>
      <c r="C500" s="180" t="s">
        <v>273</v>
      </c>
      <c r="D500" s="177" t="s">
        <v>112</v>
      </c>
      <c r="E500" s="178">
        <v>10</v>
      </c>
      <c r="F500" s="497">
        <v>0</v>
      </c>
      <c r="G500" s="497">
        <f t="shared" ref="G500" si="103">F500*E500</f>
        <v>0</v>
      </c>
      <c r="H500" s="75"/>
    </row>
    <row r="501" spans="1:8" ht="14.4">
      <c r="A501" s="96"/>
      <c r="B501" s="117"/>
      <c r="C501" s="98"/>
      <c r="D501" s="98"/>
      <c r="E501" s="99"/>
      <c r="F501" s="100"/>
      <c r="G501" s="100"/>
    </row>
    <row r="502" spans="1:8" ht="14.4">
      <c r="A502" s="96"/>
      <c r="B502" s="118" t="s">
        <v>277</v>
      </c>
      <c r="C502" s="98"/>
      <c r="D502" s="98"/>
      <c r="E502" s="99"/>
      <c r="F502" s="100"/>
      <c r="G502" s="100"/>
    </row>
    <row r="503" spans="1:8" ht="14.4">
      <c r="A503" s="96"/>
      <c r="B503" s="117"/>
      <c r="C503" s="98"/>
      <c r="D503" s="98"/>
      <c r="E503" s="99"/>
      <c r="F503" s="100"/>
      <c r="G503" s="100"/>
    </row>
    <row r="504" spans="1:8" ht="17.25" customHeight="1">
      <c r="A504" s="96"/>
      <c r="B504" s="118" t="s">
        <v>278</v>
      </c>
      <c r="C504" s="98"/>
      <c r="D504" s="98"/>
      <c r="E504" s="99"/>
      <c r="F504" s="100"/>
      <c r="G504" s="100"/>
    </row>
    <row r="505" spans="1:8" ht="14.4">
      <c r="A505" s="96"/>
      <c r="B505" s="117"/>
      <c r="C505" s="98"/>
      <c r="D505" s="98"/>
      <c r="E505" s="99"/>
      <c r="F505" s="100"/>
      <c r="G505" s="100"/>
    </row>
    <row r="506" spans="1:8" s="175" customFormat="1" ht="121.5" customHeight="1">
      <c r="A506" s="108" t="s">
        <v>57</v>
      </c>
      <c r="B506" s="182" t="s">
        <v>279</v>
      </c>
      <c r="C506" s="183"/>
      <c r="D506" s="183"/>
      <c r="E506" s="184"/>
      <c r="F506" s="498"/>
      <c r="G506" s="496"/>
    </row>
    <row r="507" spans="1:8" s="175" customFormat="1" ht="15.75" customHeight="1">
      <c r="A507" s="108"/>
      <c r="B507" s="182" t="s">
        <v>280</v>
      </c>
      <c r="F507" s="499"/>
      <c r="G507" s="499"/>
    </row>
    <row r="508" spans="1:8" s="75" customFormat="1" ht="30.75" customHeight="1">
      <c r="A508" s="112"/>
      <c r="B508" s="182" t="s">
        <v>281</v>
      </c>
      <c r="C508" s="113"/>
      <c r="D508" s="109"/>
      <c r="E508" s="110"/>
      <c r="F508" s="492"/>
      <c r="G508" s="493"/>
    </row>
    <row r="509" spans="1:8" s="75" customFormat="1" ht="13.8">
      <c r="A509" s="112"/>
      <c r="B509" s="126"/>
      <c r="C509" s="160" t="s">
        <v>88</v>
      </c>
      <c r="D509" s="142" t="s">
        <v>84</v>
      </c>
      <c r="E509" s="110">
        <v>1</v>
      </c>
      <c r="F509" s="497">
        <v>0</v>
      </c>
      <c r="G509" s="497">
        <f t="shared" ref="G509" si="104">F509*E509</f>
        <v>0</v>
      </c>
    </row>
    <row r="510" spans="1:8" s="75" customFormat="1" ht="13.8">
      <c r="A510" s="112"/>
      <c r="B510" s="126"/>
      <c r="C510" s="113"/>
      <c r="D510" s="109"/>
      <c r="E510" s="110"/>
      <c r="F510" s="492"/>
      <c r="G510" s="493"/>
    </row>
    <row r="511" spans="1:8" s="75" customFormat="1" ht="55.2">
      <c r="A511" s="108" t="s">
        <v>61</v>
      </c>
      <c r="B511" s="182" t="s">
        <v>282</v>
      </c>
      <c r="C511" s="113"/>
      <c r="D511" s="109"/>
      <c r="E511" s="110"/>
      <c r="F511" s="492"/>
      <c r="G511" s="493"/>
    </row>
    <row r="512" spans="1:8" s="75" customFormat="1" ht="27.6">
      <c r="A512" s="112"/>
      <c r="B512" s="182" t="s">
        <v>283</v>
      </c>
      <c r="C512" s="113"/>
      <c r="D512" s="109"/>
      <c r="E512" s="110"/>
      <c r="F512" s="492"/>
      <c r="G512" s="493"/>
    </row>
    <row r="513" spans="1:8" s="75" customFormat="1" ht="13.8">
      <c r="A513" s="112"/>
      <c r="B513" s="126"/>
      <c r="C513" s="113"/>
      <c r="D513" s="142" t="s">
        <v>84</v>
      </c>
      <c r="E513" s="110">
        <v>1</v>
      </c>
      <c r="F513" s="497">
        <v>0</v>
      </c>
      <c r="G513" s="497">
        <f t="shared" ref="G513" si="105">F513*E513</f>
        <v>0</v>
      </c>
    </row>
    <row r="514" spans="1:8" s="75" customFormat="1" ht="13.8">
      <c r="A514" s="112"/>
      <c r="B514" s="126"/>
      <c r="C514" s="113"/>
      <c r="D514" s="109"/>
      <c r="E514" s="110"/>
      <c r="F514" s="492"/>
      <c r="G514" s="493"/>
    </row>
    <row r="515" spans="1:8" s="75" customFormat="1" ht="52.5" customHeight="1">
      <c r="A515" s="108" t="s">
        <v>64</v>
      </c>
      <c r="B515" s="182" t="s">
        <v>284</v>
      </c>
      <c r="C515" s="113"/>
      <c r="D515" s="109"/>
      <c r="E515" s="110"/>
      <c r="F515" s="492"/>
      <c r="G515" s="493"/>
    </row>
    <row r="516" spans="1:8" s="75" customFormat="1" ht="13.8">
      <c r="A516" s="112"/>
      <c r="B516" s="126"/>
      <c r="C516" s="113"/>
      <c r="D516" s="142" t="s">
        <v>84</v>
      </c>
      <c r="E516" s="110">
        <v>1</v>
      </c>
      <c r="F516" s="497">
        <v>0</v>
      </c>
      <c r="G516" s="497">
        <f t="shared" ref="G516" si="106">F516*E516</f>
        <v>0</v>
      </c>
    </row>
    <row r="517" spans="1:8" s="75" customFormat="1" ht="13.8">
      <c r="A517" s="112"/>
      <c r="B517" s="126"/>
      <c r="C517" s="113"/>
      <c r="D517" s="109"/>
      <c r="E517" s="110"/>
      <c r="F517" s="492"/>
      <c r="G517" s="493"/>
    </row>
    <row r="518" spans="1:8" s="114" customFormat="1" ht="18" customHeight="1">
      <c r="A518" s="112" t="s">
        <v>66</v>
      </c>
      <c r="B518" s="124" t="s">
        <v>285</v>
      </c>
      <c r="C518" s="113"/>
      <c r="D518" s="109"/>
      <c r="E518" s="125"/>
      <c r="F518" s="499"/>
      <c r="G518" s="499"/>
    </row>
    <row r="519" spans="1:8" s="114" customFormat="1" ht="17.25" customHeight="1">
      <c r="A519" s="112"/>
      <c r="B519" s="147" t="s">
        <v>286</v>
      </c>
      <c r="C519" s="113"/>
      <c r="D519" s="109"/>
      <c r="E519" s="125"/>
      <c r="F519" s="499"/>
      <c r="G519" s="499"/>
    </row>
    <row r="520" spans="1:8" s="114" customFormat="1" ht="31.5" customHeight="1">
      <c r="A520" s="112"/>
      <c r="B520" s="147" t="s">
        <v>287</v>
      </c>
      <c r="C520" s="113"/>
      <c r="D520" s="109"/>
      <c r="E520" s="125"/>
      <c r="F520" s="499"/>
      <c r="G520" s="499"/>
    </row>
    <row r="521" spans="1:8" s="114" customFormat="1" ht="13.8">
      <c r="A521" s="112"/>
      <c r="B521" s="147" t="s">
        <v>168</v>
      </c>
      <c r="C521" s="113"/>
      <c r="D521" s="109"/>
      <c r="E521" s="125"/>
      <c r="F521" s="499"/>
      <c r="G521" s="499"/>
    </row>
    <row r="522" spans="1:8" s="114" customFormat="1" ht="13.8">
      <c r="A522" s="112"/>
      <c r="B522" s="147" t="s">
        <v>169</v>
      </c>
      <c r="C522" s="113"/>
      <c r="D522" s="109"/>
      <c r="E522" s="125"/>
      <c r="F522" s="499"/>
      <c r="G522" s="499"/>
    </row>
    <row r="523" spans="1:8" s="114" customFormat="1" ht="13.8">
      <c r="A523" s="112"/>
      <c r="B523" s="185" t="s">
        <v>170</v>
      </c>
      <c r="C523" s="113"/>
      <c r="F523" s="499"/>
      <c r="G523" s="499"/>
    </row>
    <row r="524" spans="1:8" s="114" customFormat="1" ht="27.6">
      <c r="A524" s="112"/>
      <c r="B524" s="147" t="s">
        <v>288</v>
      </c>
      <c r="C524" s="113"/>
      <c r="F524" s="499"/>
      <c r="G524" s="499"/>
    </row>
    <row r="525" spans="1:8" s="114" customFormat="1" ht="13.8">
      <c r="A525" s="112"/>
      <c r="B525" s="126"/>
      <c r="C525" s="113"/>
      <c r="D525" s="109" t="s">
        <v>84</v>
      </c>
      <c r="E525" s="110">
        <v>1</v>
      </c>
      <c r="F525" s="497">
        <v>0</v>
      </c>
      <c r="G525" s="497">
        <f t="shared" ref="G525" si="107">F525*E525</f>
        <v>0</v>
      </c>
      <c r="H525" s="75"/>
    </row>
    <row r="526" spans="1:8" s="75" customFormat="1" ht="13.8">
      <c r="A526" s="112"/>
      <c r="B526" s="126"/>
      <c r="C526" s="113"/>
      <c r="D526" s="109"/>
      <c r="E526" s="110"/>
      <c r="F526" s="492"/>
      <c r="G526" s="493"/>
    </row>
    <row r="527" spans="1:8" s="114" customFormat="1" ht="18" customHeight="1">
      <c r="A527" s="112" t="s">
        <v>68</v>
      </c>
      <c r="B527" s="124" t="s">
        <v>289</v>
      </c>
      <c r="C527" s="113"/>
      <c r="D527" s="109"/>
      <c r="E527" s="125"/>
      <c r="F527" s="499"/>
      <c r="G527" s="499"/>
    </row>
    <row r="528" spans="1:8" s="114" customFormat="1" ht="13.8">
      <c r="A528" s="112"/>
      <c r="B528" s="147" t="s">
        <v>290</v>
      </c>
      <c r="C528" s="113"/>
      <c r="D528" s="109"/>
      <c r="E528" s="125"/>
      <c r="F528" s="499"/>
      <c r="G528" s="499"/>
    </row>
    <row r="529" spans="1:8" s="114" customFormat="1" ht="27.6">
      <c r="A529" s="112"/>
      <c r="B529" s="147" t="s">
        <v>287</v>
      </c>
      <c r="C529" s="113"/>
      <c r="D529" s="109"/>
      <c r="E529" s="125"/>
      <c r="F529" s="499"/>
      <c r="G529" s="499"/>
    </row>
    <row r="530" spans="1:8" s="114" customFormat="1" ht="13.8">
      <c r="A530" s="112"/>
      <c r="B530" s="147" t="s">
        <v>168</v>
      </c>
      <c r="C530" s="113"/>
      <c r="D530" s="109"/>
      <c r="E530" s="125"/>
      <c r="F530" s="499"/>
      <c r="G530" s="499"/>
    </row>
    <row r="531" spans="1:8" s="114" customFormat="1" ht="13.8">
      <c r="A531" s="112"/>
      <c r="B531" s="147" t="s">
        <v>169</v>
      </c>
      <c r="C531" s="113"/>
      <c r="D531" s="109"/>
      <c r="E531" s="125"/>
      <c r="F531" s="499"/>
      <c r="G531" s="499"/>
    </row>
    <row r="532" spans="1:8" s="114" customFormat="1" ht="13.8">
      <c r="A532" s="112"/>
      <c r="B532" s="185" t="s">
        <v>170</v>
      </c>
      <c r="C532" s="113"/>
      <c r="F532" s="499"/>
      <c r="G532" s="499"/>
    </row>
    <row r="533" spans="1:8" s="114" customFormat="1" ht="27.6">
      <c r="A533" s="112"/>
      <c r="B533" s="147" t="s">
        <v>291</v>
      </c>
      <c r="C533" s="113"/>
      <c r="F533" s="499"/>
      <c r="G533" s="499"/>
    </row>
    <row r="534" spans="1:8" s="114" customFormat="1" ht="13.8">
      <c r="A534" s="112"/>
      <c r="B534" s="126"/>
      <c r="C534" s="113"/>
      <c r="D534" s="109" t="s">
        <v>84</v>
      </c>
      <c r="E534" s="110">
        <v>1</v>
      </c>
      <c r="F534" s="497">
        <v>0</v>
      </c>
      <c r="G534" s="497">
        <f t="shared" ref="G534" si="108">F534*E534</f>
        <v>0</v>
      </c>
      <c r="H534" s="75"/>
    </row>
    <row r="535" spans="1:8" s="75" customFormat="1" ht="13.8">
      <c r="A535" s="112"/>
      <c r="B535" s="126"/>
      <c r="C535" s="113"/>
      <c r="D535" s="109"/>
      <c r="E535" s="110"/>
      <c r="F535" s="492"/>
      <c r="G535" s="493"/>
    </row>
    <row r="536" spans="1:8" s="114" customFormat="1" ht="33" customHeight="1">
      <c r="A536" s="112" t="s">
        <v>70</v>
      </c>
      <c r="B536" s="124" t="s">
        <v>292</v>
      </c>
      <c r="C536" s="165"/>
      <c r="D536" s="109"/>
      <c r="E536" s="110"/>
      <c r="F536" s="498"/>
      <c r="G536" s="498"/>
    </row>
    <row r="537" spans="1:8" s="114" customFormat="1" ht="13.8">
      <c r="A537" s="112"/>
      <c r="B537" s="186" t="s">
        <v>293</v>
      </c>
      <c r="C537" s="165"/>
      <c r="D537" s="142" t="s">
        <v>84</v>
      </c>
      <c r="E537" s="110">
        <v>1</v>
      </c>
      <c r="F537" s="497">
        <v>0</v>
      </c>
      <c r="G537" s="497">
        <f t="shared" ref="G537:G538" si="109">F537*E537</f>
        <v>0</v>
      </c>
      <c r="H537" s="75"/>
    </row>
    <row r="538" spans="1:8" s="114" customFormat="1" ht="13.8">
      <c r="A538" s="112"/>
      <c r="B538" s="186" t="s">
        <v>294</v>
      </c>
      <c r="C538" s="165"/>
      <c r="D538" s="142" t="s">
        <v>84</v>
      </c>
      <c r="E538" s="110">
        <v>3</v>
      </c>
      <c r="F538" s="497">
        <v>0</v>
      </c>
      <c r="G538" s="497">
        <f t="shared" si="109"/>
        <v>0</v>
      </c>
      <c r="H538" s="75"/>
    </row>
    <row r="539" spans="1:8" s="75" customFormat="1" ht="13.8">
      <c r="A539" s="112"/>
      <c r="B539" s="126"/>
      <c r="C539" s="113"/>
      <c r="D539" s="109"/>
      <c r="E539" s="110"/>
      <c r="F539" s="492"/>
      <c r="G539" s="493"/>
    </row>
    <row r="540" spans="1:8" s="114" customFormat="1" ht="46.5" customHeight="1">
      <c r="A540" s="112" t="s">
        <v>75</v>
      </c>
      <c r="B540" s="124" t="s">
        <v>295</v>
      </c>
      <c r="C540" s="165"/>
      <c r="D540" s="109"/>
      <c r="E540" s="110"/>
      <c r="F540" s="498"/>
      <c r="G540" s="498"/>
    </row>
    <row r="541" spans="1:8" s="114" customFormat="1" ht="13.8">
      <c r="A541" s="112"/>
      <c r="B541" s="187" t="s">
        <v>296</v>
      </c>
      <c r="C541" s="165"/>
      <c r="D541" s="142" t="s">
        <v>84</v>
      </c>
      <c r="E541" s="110">
        <v>4</v>
      </c>
      <c r="F541" s="497">
        <v>0</v>
      </c>
      <c r="G541" s="497">
        <f t="shared" ref="G541:G542" si="110">F541*E541</f>
        <v>0</v>
      </c>
      <c r="H541" s="75"/>
    </row>
    <row r="542" spans="1:8" s="114" customFormat="1" ht="13.8">
      <c r="A542" s="112"/>
      <c r="B542" s="187" t="s">
        <v>297</v>
      </c>
      <c r="C542" s="165"/>
      <c r="D542" s="142" t="s">
        <v>84</v>
      </c>
      <c r="E542" s="110">
        <v>8</v>
      </c>
      <c r="F542" s="497">
        <v>0</v>
      </c>
      <c r="G542" s="497">
        <f t="shared" si="110"/>
        <v>0</v>
      </c>
      <c r="H542" s="75"/>
    </row>
    <row r="543" spans="1:8" s="75" customFormat="1" ht="13.8">
      <c r="A543" s="112"/>
      <c r="B543" s="126"/>
      <c r="C543" s="113"/>
      <c r="D543" s="109"/>
      <c r="E543" s="110"/>
      <c r="F543" s="492"/>
      <c r="G543" s="493"/>
    </row>
    <row r="544" spans="1:8" s="114" customFormat="1" ht="76.5" customHeight="1">
      <c r="A544" s="188" t="s">
        <v>96</v>
      </c>
      <c r="B544" s="124" t="s">
        <v>298</v>
      </c>
      <c r="C544" s="165"/>
      <c r="D544" s="109"/>
      <c r="E544" s="110"/>
      <c r="F544" s="498"/>
      <c r="G544" s="498"/>
    </row>
    <row r="545" spans="1:8" s="114" customFormat="1" ht="13.8">
      <c r="A545" s="112"/>
      <c r="B545" s="147"/>
      <c r="C545" s="165"/>
      <c r="D545" s="142" t="s">
        <v>84</v>
      </c>
      <c r="E545" s="110">
        <v>1</v>
      </c>
      <c r="F545" s="497">
        <v>0</v>
      </c>
      <c r="G545" s="497">
        <f t="shared" ref="G545" si="111">F545*E545</f>
        <v>0</v>
      </c>
      <c r="H545" s="75"/>
    </row>
    <row r="546" spans="1:8" s="75" customFormat="1" ht="13.8">
      <c r="A546" s="112"/>
      <c r="B546" s="126"/>
      <c r="C546" s="113"/>
      <c r="D546" s="109"/>
      <c r="E546" s="110"/>
      <c r="F546" s="492"/>
      <c r="G546" s="493"/>
    </row>
    <row r="547" spans="1:8" s="75" customFormat="1" ht="47.25" customHeight="1">
      <c r="A547" s="108" t="s">
        <v>99</v>
      </c>
      <c r="B547" s="77" t="s">
        <v>299</v>
      </c>
      <c r="C547" s="78"/>
      <c r="D547" s="80"/>
      <c r="E547" s="80"/>
      <c r="F547" s="501"/>
      <c r="G547" s="501"/>
    </row>
    <row r="548" spans="1:8" s="75" customFormat="1" ht="13.8">
      <c r="A548" s="108"/>
      <c r="B548" s="77"/>
      <c r="C548" s="78" t="s">
        <v>144</v>
      </c>
      <c r="D548" s="80" t="s">
        <v>84</v>
      </c>
      <c r="E548" s="80">
        <v>1</v>
      </c>
      <c r="F548" s="497">
        <v>0</v>
      </c>
      <c r="G548" s="497">
        <f t="shared" ref="G548" si="112">F548*E548</f>
        <v>0</v>
      </c>
    </row>
    <row r="549" spans="1:8" s="75" customFormat="1" ht="13.8">
      <c r="A549" s="108"/>
      <c r="B549" s="77"/>
      <c r="C549" s="78"/>
      <c r="D549" s="80"/>
      <c r="E549" s="80"/>
      <c r="F549" s="492"/>
      <c r="G549" s="493"/>
    </row>
    <row r="550" spans="1:8" ht="41.4">
      <c r="A550" s="112" t="s">
        <v>103</v>
      </c>
      <c r="B550" s="124" t="s">
        <v>300</v>
      </c>
      <c r="C550" s="75"/>
      <c r="D550" s="162"/>
      <c r="E550" s="163"/>
    </row>
    <row r="551" spans="1:8" ht="13.8">
      <c r="A551" s="108"/>
      <c r="B551" s="77"/>
      <c r="C551" s="154" t="s">
        <v>102</v>
      </c>
      <c r="D551" s="164" t="s">
        <v>84</v>
      </c>
      <c r="E551" s="80">
        <v>3</v>
      </c>
      <c r="F551" s="497">
        <v>0</v>
      </c>
      <c r="G551" s="497">
        <f t="shared" ref="G551:G552" si="113">F551*E551</f>
        <v>0</v>
      </c>
      <c r="H551" s="75"/>
    </row>
    <row r="552" spans="1:8" s="75" customFormat="1" ht="13.8">
      <c r="A552" s="108"/>
      <c r="B552" s="77"/>
      <c r="C552" s="154" t="s">
        <v>266</v>
      </c>
      <c r="D552" s="164" t="s">
        <v>84</v>
      </c>
      <c r="E552" s="80">
        <v>1</v>
      </c>
      <c r="F552" s="497">
        <v>0</v>
      </c>
      <c r="G552" s="497">
        <f t="shared" si="113"/>
        <v>0</v>
      </c>
    </row>
    <row r="553" spans="1:8" s="75" customFormat="1" ht="13.8">
      <c r="A553" s="108"/>
      <c r="B553" s="77"/>
      <c r="C553" s="78"/>
      <c r="D553" s="80"/>
      <c r="E553" s="80"/>
      <c r="F553" s="492"/>
      <c r="G553" s="493"/>
    </row>
    <row r="554" spans="1:8" s="114" customFormat="1" ht="27.6">
      <c r="A554" s="188" t="s">
        <v>105</v>
      </c>
      <c r="B554" s="189" t="s">
        <v>301</v>
      </c>
      <c r="C554" s="165"/>
      <c r="D554" s="109"/>
      <c r="E554" s="110"/>
      <c r="F554" s="498"/>
      <c r="G554" s="498"/>
    </row>
    <row r="555" spans="1:8" s="114" customFormat="1" ht="13.8">
      <c r="A555" s="188"/>
      <c r="B555" s="189"/>
      <c r="C555" s="165"/>
      <c r="D555" s="142" t="s">
        <v>84</v>
      </c>
      <c r="E555" s="110">
        <v>1</v>
      </c>
      <c r="F555" s="497">
        <v>0</v>
      </c>
      <c r="G555" s="497">
        <f t="shared" ref="G555" si="114">F555*E555</f>
        <v>0</v>
      </c>
      <c r="H555" s="75"/>
    </row>
    <row r="556" spans="1:8" s="114" customFormat="1" ht="13.8">
      <c r="A556" s="188"/>
      <c r="B556" s="189"/>
      <c r="C556" s="165"/>
      <c r="D556" s="109"/>
      <c r="E556" s="110"/>
      <c r="F556" s="498"/>
      <c r="G556" s="498"/>
    </row>
    <row r="557" spans="1:8" s="114" customFormat="1" ht="27.6">
      <c r="A557" s="188" t="s">
        <v>107</v>
      </c>
      <c r="B557" s="124" t="s">
        <v>302</v>
      </c>
      <c r="C557" s="165"/>
      <c r="D557" s="109"/>
      <c r="E557" s="110"/>
      <c r="F557" s="498"/>
      <c r="G557" s="498"/>
    </row>
    <row r="558" spans="1:8" s="114" customFormat="1" ht="13.8">
      <c r="A558" s="188"/>
      <c r="B558" s="189"/>
      <c r="C558" s="165"/>
      <c r="D558" s="142" t="s">
        <v>84</v>
      </c>
      <c r="E558" s="110">
        <v>1</v>
      </c>
      <c r="F558" s="497">
        <v>0</v>
      </c>
      <c r="G558" s="497">
        <f t="shared" ref="G558" si="115">F558*E558</f>
        <v>0</v>
      </c>
      <c r="H558" s="75"/>
    </row>
    <row r="559" spans="1:8" s="114" customFormat="1" ht="13.8">
      <c r="A559" s="188"/>
      <c r="B559" s="189"/>
      <c r="C559" s="165"/>
      <c r="D559" s="109"/>
      <c r="E559" s="110"/>
      <c r="F559" s="498"/>
      <c r="G559" s="498"/>
    </row>
    <row r="560" spans="1:8" s="114" customFormat="1" ht="60" customHeight="1">
      <c r="A560" s="188" t="s">
        <v>109</v>
      </c>
      <c r="B560" s="189" t="s">
        <v>303</v>
      </c>
      <c r="C560" s="165"/>
      <c r="D560" s="109"/>
      <c r="E560" s="110"/>
      <c r="F560" s="498"/>
      <c r="G560" s="498"/>
    </row>
    <row r="561" spans="1:8" s="114" customFormat="1" ht="13.8">
      <c r="A561" s="112"/>
      <c r="B561" s="147"/>
      <c r="C561" s="165"/>
      <c r="D561" s="142" t="s">
        <v>84</v>
      </c>
      <c r="E561" s="110">
        <v>2</v>
      </c>
      <c r="F561" s="497">
        <v>0</v>
      </c>
      <c r="G561" s="497">
        <f t="shared" ref="G561" si="116">F561*E561</f>
        <v>0</v>
      </c>
      <c r="H561" s="75"/>
    </row>
    <row r="562" spans="1:8" s="75" customFormat="1" ht="13.8">
      <c r="A562" s="112"/>
      <c r="B562" s="126"/>
      <c r="C562" s="113"/>
      <c r="D562" s="109"/>
      <c r="E562" s="110"/>
      <c r="F562" s="492"/>
      <c r="G562" s="493"/>
    </row>
    <row r="563" spans="1:8" ht="17.25" customHeight="1">
      <c r="A563" s="108" t="s">
        <v>113</v>
      </c>
      <c r="B563" s="189" t="s">
        <v>304</v>
      </c>
      <c r="C563" s="190"/>
      <c r="D563" s="177"/>
      <c r="E563" s="178"/>
    </row>
    <row r="564" spans="1:8" ht="17.25" customHeight="1">
      <c r="A564" s="108"/>
      <c r="B564" s="189" t="s">
        <v>305</v>
      </c>
      <c r="C564" s="190"/>
      <c r="D564" s="177"/>
      <c r="E564" s="178"/>
    </row>
    <row r="565" spans="1:8" ht="32.25" customHeight="1">
      <c r="A565" s="108"/>
      <c r="B565" s="189" t="s">
        <v>306</v>
      </c>
      <c r="C565" s="190"/>
      <c r="D565" s="177"/>
      <c r="E565" s="178"/>
    </row>
    <row r="566" spans="1:8" ht="17.25" customHeight="1">
      <c r="A566" s="108"/>
      <c r="B566" s="189" t="s">
        <v>307</v>
      </c>
      <c r="C566" s="190"/>
      <c r="D566" s="177"/>
      <c r="E566" s="178"/>
    </row>
    <row r="567" spans="1:8" ht="17.25" customHeight="1">
      <c r="A567" s="108"/>
      <c r="B567" s="189" t="s">
        <v>308</v>
      </c>
      <c r="C567" s="190"/>
      <c r="D567" s="177"/>
      <c r="E567" s="178"/>
    </row>
    <row r="568" spans="1:8" ht="17.25" customHeight="1">
      <c r="A568" s="108"/>
      <c r="B568" s="189" t="s">
        <v>309</v>
      </c>
      <c r="C568" s="190"/>
      <c r="D568" s="177"/>
      <c r="E568" s="178"/>
    </row>
    <row r="569" spans="1:8" ht="17.25" customHeight="1">
      <c r="A569" s="108"/>
      <c r="B569" s="189" t="s">
        <v>145</v>
      </c>
      <c r="C569" s="190"/>
      <c r="D569" s="177"/>
      <c r="E569" s="178"/>
    </row>
    <row r="570" spans="1:8" ht="27.6">
      <c r="A570" s="102"/>
      <c r="B570" s="147" t="s">
        <v>310</v>
      </c>
      <c r="C570" s="190"/>
    </row>
    <row r="571" spans="1:8" s="114" customFormat="1" ht="13.8">
      <c r="A571" s="112"/>
      <c r="B571" s="147"/>
      <c r="C571" s="165"/>
      <c r="D571" s="177" t="s">
        <v>84</v>
      </c>
      <c r="E571" s="178">
        <v>1</v>
      </c>
      <c r="F571" s="497">
        <v>0</v>
      </c>
      <c r="G571" s="497">
        <f t="shared" ref="G571" si="117">F571*E571</f>
        <v>0</v>
      </c>
      <c r="H571" s="75"/>
    </row>
    <row r="572" spans="1:8" s="75" customFormat="1" ht="13.8">
      <c r="A572" s="112"/>
      <c r="B572" s="126"/>
      <c r="C572" s="113"/>
      <c r="D572" s="109"/>
      <c r="E572" s="110"/>
      <c r="F572" s="492"/>
      <c r="G572" s="493"/>
    </row>
    <row r="573" spans="1:8" s="75" customFormat="1" ht="30" customHeight="1">
      <c r="A573" s="108" t="s">
        <v>115</v>
      </c>
      <c r="B573" s="189" t="s">
        <v>311</v>
      </c>
      <c r="C573" s="113"/>
      <c r="D573" s="109"/>
      <c r="E573" s="110"/>
      <c r="F573" s="492"/>
      <c r="G573" s="493"/>
    </row>
    <row r="574" spans="1:8" s="75" customFormat="1" ht="16.5" customHeight="1">
      <c r="A574" s="112"/>
      <c r="B574" s="189" t="s">
        <v>312</v>
      </c>
      <c r="C574" s="113"/>
      <c r="D574" s="109"/>
      <c r="E574" s="110"/>
      <c r="F574" s="492"/>
      <c r="G574" s="493"/>
    </row>
    <row r="575" spans="1:8" s="75" customFormat="1" ht="17.25" customHeight="1">
      <c r="A575" s="112"/>
      <c r="B575" s="189" t="s">
        <v>313</v>
      </c>
      <c r="C575" s="113"/>
      <c r="D575" s="109"/>
      <c r="E575" s="110"/>
      <c r="F575" s="492"/>
      <c r="G575" s="493"/>
    </row>
    <row r="576" spans="1:8" s="75" customFormat="1" ht="17.25" customHeight="1">
      <c r="A576" s="112"/>
      <c r="B576" s="189" t="s">
        <v>314</v>
      </c>
      <c r="C576" s="113"/>
      <c r="D576" s="109"/>
      <c r="E576" s="110"/>
      <c r="F576" s="492"/>
      <c r="G576" s="493"/>
    </row>
    <row r="577" spans="1:7" s="75" customFormat="1" ht="17.25" customHeight="1">
      <c r="A577" s="112"/>
      <c r="B577" s="189" t="s">
        <v>315</v>
      </c>
      <c r="C577" s="113"/>
      <c r="D577" s="109"/>
      <c r="E577" s="110"/>
      <c r="F577" s="492"/>
      <c r="G577" s="493"/>
    </row>
    <row r="578" spans="1:7" s="75" customFormat="1" ht="18" customHeight="1">
      <c r="A578" s="112"/>
      <c r="B578" s="189" t="s">
        <v>316</v>
      </c>
      <c r="C578" s="113"/>
      <c r="D578" s="109"/>
      <c r="E578" s="110"/>
      <c r="F578" s="492"/>
      <c r="G578" s="493"/>
    </row>
    <row r="579" spans="1:7" s="75" customFormat="1" ht="31.5" customHeight="1">
      <c r="A579" s="112"/>
      <c r="B579" s="189" t="s">
        <v>317</v>
      </c>
      <c r="C579" s="113"/>
      <c r="D579" s="109"/>
      <c r="E579" s="110"/>
      <c r="F579" s="492"/>
      <c r="G579" s="493"/>
    </row>
    <row r="580" spans="1:7" s="75" customFormat="1" ht="18" customHeight="1">
      <c r="A580" s="112"/>
      <c r="B580" s="189" t="s">
        <v>144</v>
      </c>
      <c r="C580" s="113"/>
      <c r="D580" s="109"/>
      <c r="E580" s="110"/>
      <c r="F580" s="492"/>
      <c r="G580" s="493"/>
    </row>
    <row r="581" spans="1:7" s="75" customFormat="1" ht="32.25" customHeight="1">
      <c r="A581" s="112"/>
      <c r="B581" s="147" t="s">
        <v>318</v>
      </c>
      <c r="C581" s="113"/>
      <c r="D581" s="109"/>
      <c r="E581" s="110"/>
      <c r="F581" s="492"/>
      <c r="G581" s="493"/>
    </row>
    <row r="582" spans="1:7" s="75" customFormat="1" ht="13.8">
      <c r="A582" s="112"/>
      <c r="B582" s="126"/>
      <c r="C582" s="113"/>
      <c r="D582" s="177" t="s">
        <v>84</v>
      </c>
      <c r="E582" s="178">
        <v>1</v>
      </c>
      <c r="F582" s="497">
        <v>0</v>
      </c>
      <c r="G582" s="497">
        <f t="shared" ref="G582" si="118">F582*E582</f>
        <v>0</v>
      </c>
    </row>
    <row r="583" spans="1:7" s="75" customFormat="1" ht="13.8">
      <c r="A583" s="112"/>
      <c r="B583" s="126"/>
      <c r="C583" s="113"/>
      <c r="D583" s="177"/>
      <c r="E583" s="178"/>
      <c r="F583" s="492"/>
      <c r="G583" s="493"/>
    </row>
    <row r="584" spans="1:7" ht="33" customHeight="1">
      <c r="A584" s="108" t="s">
        <v>120</v>
      </c>
      <c r="B584" s="189" t="s">
        <v>311</v>
      </c>
      <c r="C584" s="98"/>
      <c r="D584" s="98"/>
      <c r="E584" s="99"/>
      <c r="F584" s="100"/>
      <c r="G584" s="100"/>
    </row>
    <row r="585" spans="1:7" ht="16.5" customHeight="1">
      <c r="A585" s="96"/>
      <c r="B585" s="189" t="s">
        <v>312</v>
      </c>
      <c r="C585" s="98"/>
      <c r="D585" s="98"/>
      <c r="E585" s="99"/>
      <c r="F585" s="100"/>
      <c r="G585" s="100"/>
    </row>
    <row r="586" spans="1:7" ht="17.25" customHeight="1">
      <c r="A586" s="96"/>
      <c r="B586" s="189" t="s">
        <v>313</v>
      </c>
      <c r="C586" s="98"/>
      <c r="D586" s="98"/>
      <c r="E586" s="99"/>
      <c r="F586" s="100"/>
      <c r="G586" s="100"/>
    </row>
    <row r="587" spans="1:7" ht="17.25" customHeight="1">
      <c r="A587" s="96"/>
      <c r="B587" s="189" t="s">
        <v>319</v>
      </c>
      <c r="C587" s="98"/>
      <c r="D587" s="98"/>
      <c r="E587" s="99"/>
      <c r="F587" s="100"/>
      <c r="G587" s="100"/>
    </row>
    <row r="588" spans="1:7" ht="17.25" customHeight="1">
      <c r="A588" s="96"/>
      <c r="B588" s="189" t="s">
        <v>315</v>
      </c>
      <c r="C588" s="98"/>
      <c r="D588" s="98"/>
      <c r="E588" s="99"/>
      <c r="F588" s="100"/>
      <c r="G588" s="100"/>
    </row>
    <row r="589" spans="1:7" ht="17.25" customHeight="1">
      <c r="A589" s="96"/>
      <c r="B589" s="189" t="s">
        <v>316</v>
      </c>
      <c r="C589" s="98"/>
      <c r="D589" s="98"/>
      <c r="E589" s="99"/>
      <c r="F589" s="100"/>
      <c r="G589" s="100"/>
    </row>
    <row r="590" spans="1:7" ht="16.5" customHeight="1">
      <c r="A590" s="96"/>
      <c r="B590" s="189" t="s">
        <v>320</v>
      </c>
      <c r="C590" s="98"/>
      <c r="D590" s="98"/>
      <c r="E590" s="99"/>
      <c r="F590" s="100"/>
      <c r="G590" s="100"/>
    </row>
    <row r="591" spans="1:7" ht="14.4">
      <c r="A591" s="96"/>
      <c r="B591" s="189" t="s">
        <v>266</v>
      </c>
      <c r="C591" s="98"/>
      <c r="D591" s="98"/>
      <c r="E591" s="99"/>
      <c r="F591" s="100"/>
      <c r="G591" s="100"/>
    </row>
    <row r="592" spans="1:7" ht="33" customHeight="1">
      <c r="A592" s="96"/>
      <c r="B592" s="147" t="s">
        <v>321</v>
      </c>
      <c r="C592" s="98"/>
      <c r="D592" s="98"/>
      <c r="E592" s="99"/>
      <c r="F592" s="100"/>
      <c r="G592" s="100"/>
    </row>
    <row r="593" spans="1:8" ht="14.4">
      <c r="A593" s="96"/>
      <c r="B593" s="117"/>
      <c r="C593" s="98"/>
      <c r="D593" s="177" t="s">
        <v>84</v>
      </c>
      <c r="E593" s="178">
        <v>1</v>
      </c>
      <c r="F593" s="497">
        <v>0</v>
      </c>
      <c r="G593" s="497">
        <f t="shared" ref="G593" si="119">F593*E593</f>
        <v>0</v>
      </c>
      <c r="H593" s="75"/>
    </row>
    <row r="594" spans="1:8" ht="14.4">
      <c r="A594" s="96"/>
      <c r="B594" s="117"/>
      <c r="C594" s="98"/>
      <c r="D594" s="98"/>
      <c r="E594" s="99"/>
      <c r="F594" s="100"/>
      <c r="G594" s="100"/>
    </row>
    <row r="595" spans="1:8" ht="13.8">
      <c r="A595" s="108" t="s">
        <v>122</v>
      </c>
      <c r="B595" s="189" t="s">
        <v>322</v>
      </c>
      <c r="C595" s="98"/>
      <c r="D595" s="98"/>
      <c r="E595" s="99"/>
      <c r="F595" s="100"/>
      <c r="G595" s="100"/>
    </row>
    <row r="596" spans="1:8" ht="17.25" customHeight="1">
      <c r="A596" s="96"/>
      <c r="B596" s="189" t="s">
        <v>323</v>
      </c>
      <c r="C596" s="98"/>
      <c r="D596" s="98"/>
      <c r="E596" s="99"/>
      <c r="F596" s="100"/>
      <c r="G596" s="100"/>
    </row>
    <row r="597" spans="1:8" ht="18" customHeight="1">
      <c r="A597" s="96"/>
      <c r="B597" s="189" t="s">
        <v>324</v>
      </c>
      <c r="C597" s="98"/>
      <c r="D597" s="98"/>
      <c r="E597" s="99"/>
      <c r="F597" s="100"/>
      <c r="G597" s="100"/>
    </row>
    <row r="598" spans="1:8" ht="18" customHeight="1">
      <c r="A598" s="96"/>
      <c r="B598" s="189" t="s">
        <v>325</v>
      </c>
      <c r="C598" s="98"/>
      <c r="D598" s="98"/>
      <c r="E598" s="99"/>
      <c r="F598" s="100"/>
      <c r="G598" s="100"/>
    </row>
    <row r="599" spans="1:8" ht="18" customHeight="1">
      <c r="A599" s="96"/>
      <c r="B599" s="189" t="s">
        <v>326</v>
      </c>
      <c r="C599" s="98"/>
      <c r="D599" s="98"/>
      <c r="E599" s="99"/>
      <c r="F599" s="100"/>
      <c r="G599" s="100"/>
    </row>
    <row r="600" spans="1:8" ht="16.5" customHeight="1">
      <c r="A600" s="96"/>
      <c r="B600" s="189" t="s">
        <v>327</v>
      </c>
      <c r="C600" s="98"/>
      <c r="D600" s="98"/>
      <c r="E600" s="99"/>
      <c r="F600" s="100"/>
      <c r="G600" s="100"/>
    </row>
    <row r="601" spans="1:8" ht="16.5" customHeight="1">
      <c r="A601" s="96"/>
      <c r="B601" s="189" t="s">
        <v>328</v>
      </c>
      <c r="C601" s="98"/>
      <c r="D601" s="98"/>
      <c r="E601" s="99"/>
      <c r="F601" s="100"/>
      <c r="G601" s="100"/>
    </row>
    <row r="602" spans="1:8" ht="17.25" customHeight="1">
      <c r="A602" s="96"/>
      <c r="B602" s="189" t="s">
        <v>329</v>
      </c>
      <c r="C602" s="98"/>
      <c r="D602" s="98"/>
      <c r="E602" s="99"/>
      <c r="F602" s="100"/>
      <c r="G602" s="100"/>
    </row>
    <row r="603" spans="1:8" ht="35.25" customHeight="1">
      <c r="A603" s="96"/>
      <c r="B603" s="189" t="s">
        <v>330</v>
      </c>
      <c r="C603" s="98"/>
      <c r="D603" s="98"/>
      <c r="E603" s="99"/>
      <c r="F603" s="100"/>
      <c r="G603" s="100"/>
    </row>
    <row r="604" spans="1:8" ht="14.4">
      <c r="A604" s="96"/>
      <c r="B604" s="117"/>
      <c r="C604" s="98"/>
      <c r="D604" s="177" t="s">
        <v>84</v>
      </c>
      <c r="E604" s="178">
        <v>1</v>
      </c>
      <c r="F604" s="497">
        <v>0</v>
      </c>
      <c r="G604" s="497">
        <f t="shared" ref="G604" si="120">F604*E604</f>
        <v>0</v>
      </c>
      <c r="H604" s="75"/>
    </row>
    <row r="605" spans="1:8" ht="14.4">
      <c r="A605" s="96"/>
      <c r="B605" s="117"/>
      <c r="C605" s="98"/>
      <c r="D605" s="98"/>
      <c r="E605" s="99"/>
      <c r="F605" s="100"/>
      <c r="G605" s="100"/>
    </row>
    <row r="606" spans="1:8" s="75" customFormat="1" ht="74.25" customHeight="1">
      <c r="A606" s="188" t="s">
        <v>124</v>
      </c>
      <c r="B606" s="124" t="s">
        <v>331</v>
      </c>
      <c r="C606" s="191"/>
      <c r="D606" s="109"/>
      <c r="E606" s="110"/>
      <c r="F606" s="492"/>
      <c r="G606" s="493"/>
    </row>
    <row r="607" spans="1:8" s="75" customFormat="1" ht="36" customHeight="1">
      <c r="A607" s="112"/>
      <c r="B607" s="124" t="s">
        <v>332</v>
      </c>
      <c r="C607" s="191"/>
      <c r="D607" s="109"/>
      <c r="E607" s="110"/>
      <c r="F607" s="492"/>
      <c r="G607" s="493"/>
    </row>
    <row r="608" spans="1:8" s="75" customFormat="1" ht="45.75" customHeight="1">
      <c r="A608" s="112"/>
      <c r="B608" s="124" t="s">
        <v>333</v>
      </c>
      <c r="C608" s="191"/>
      <c r="D608" s="109"/>
      <c r="E608" s="110"/>
      <c r="F608" s="492"/>
      <c r="G608" s="493"/>
    </row>
    <row r="609" spans="1:8" ht="33" customHeight="1">
      <c r="B609" s="124" t="s">
        <v>334</v>
      </c>
      <c r="C609" s="191"/>
    </row>
    <row r="610" spans="1:8" ht="13.8">
      <c r="B610" s="124" t="s">
        <v>335</v>
      </c>
      <c r="C610" s="192" t="s">
        <v>336</v>
      </c>
      <c r="D610" s="144" t="s">
        <v>112</v>
      </c>
      <c r="E610" s="80">
        <v>30</v>
      </c>
      <c r="F610" s="497">
        <v>0</v>
      </c>
      <c r="G610" s="497">
        <f t="shared" ref="G610" si="121">F610*E610</f>
        <v>0</v>
      </c>
      <c r="H610" s="75"/>
    </row>
    <row r="612" spans="1:8" ht="27.6">
      <c r="A612" s="108" t="s">
        <v>337</v>
      </c>
      <c r="B612" s="77" t="s">
        <v>270</v>
      </c>
      <c r="D612" s="177"/>
      <c r="E612" s="178"/>
    </row>
    <row r="613" spans="1:8" ht="39.6">
      <c r="A613" s="171"/>
      <c r="B613" s="179" t="s">
        <v>271</v>
      </c>
      <c r="D613" s="177"/>
      <c r="E613" s="178"/>
    </row>
    <row r="614" spans="1:8" ht="26.4">
      <c r="A614" s="171"/>
      <c r="B614" s="179" t="s">
        <v>338</v>
      </c>
      <c r="D614" s="177"/>
      <c r="E614" s="178"/>
    </row>
    <row r="615" spans="1:8" ht="13.8">
      <c r="A615" s="171"/>
      <c r="B615" s="179" t="s">
        <v>339</v>
      </c>
      <c r="C615" s="180" t="s">
        <v>340</v>
      </c>
      <c r="D615" s="177" t="s">
        <v>112</v>
      </c>
      <c r="E615" s="178">
        <v>2</v>
      </c>
      <c r="F615" s="497">
        <v>0</v>
      </c>
      <c r="G615" s="497">
        <f t="shared" ref="G615:G617" si="122">F615*E615</f>
        <v>0</v>
      </c>
      <c r="H615" s="75"/>
    </row>
    <row r="616" spans="1:8" ht="13.8">
      <c r="A616" s="171"/>
      <c r="B616" s="179" t="s">
        <v>339</v>
      </c>
      <c r="C616" s="180" t="s">
        <v>273</v>
      </c>
      <c r="D616" s="177" t="s">
        <v>112</v>
      </c>
      <c r="E616" s="178">
        <v>3</v>
      </c>
      <c r="F616" s="497">
        <v>0</v>
      </c>
      <c r="G616" s="497">
        <f t="shared" si="122"/>
        <v>0</v>
      </c>
      <c r="H616" s="75"/>
    </row>
    <row r="617" spans="1:8" ht="13.8">
      <c r="A617" s="171"/>
      <c r="B617" s="103" t="s">
        <v>341</v>
      </c>
      <c r="C617" s="180" t="s">
        <v>342</v>
      </c>
      <c r="D617" s="177" t="s">
        <v>112</v>
      </c>
      <c r="E617" s="178">
        <v>10</v>
      </c>
      <c r="F617" s="497">
        <v>0</v>
      </c>
      <c r="G617" s="497">
        <f t="shared" si="122"/>
        <v>0</v>
      </c>
      <c r="H617" s="75"/>
    </row>
    <row r="619" spans="1:8" ht="48" customHeight="1">
      <c r="A619" s="108" t="s">
        <v>343</v>
      </c>
      <c r="B619" s="124" t="s">
        <v>344</v>
      </c>
      <c r="C619" s="166"/>
      <c r="D619" s="167"/>
      <c r="E619" s="168"/>
      <c r="F619" s="507"/>
      <c r="G619" s="507"/>
    </row>
    <row r="620" spans="1:8" ht="35.25" customHeight="1">
      <c r="B620" s="124" t="s">
        <v>345</v>
      </c>
      <c r="C620" s="109"/>
      <c r="E620" s="93"/>
    </row>
    <row r="621" spans="1:8" ht="13.8">
      <c r="D621" s="80" t="s">
        <v>63</v>
      </c>
      <c r="E621" s="110">
        <v>1</v>
      </c>
      <c r="F621" s="497">
        <v>0</v>
      </c>
      <c r="G621" s="497">
        <f t="shared" ref="G621" si="123">F621*E621</f>
        <v>0</v>
      </c>
      <c r="H621" s="75"/>
    </row>
    <row r="623" spans="1:8" s="96" customFormat="1" ht="133.5" customHeight="1">
      <c r="A623" s="112" t="s">
        <v>346</v>
      </c>
      <c r="B623" s="77" t="s">
        <v>347</v>
      </c>
      <c r="C623" s="98"/>
      <c r="D623" s="98"/>
      <c r="E623" s="99"/>
      <c r="F623" s="100"/>
      <c r="G623" s="100"/>
    </row>
    <row r="624" spans="1:8" s="96" customFormat="1" ht="49.5" customHeight="1">
      <c r="A624" s="112"/>
      <c r="B624" s="96" t="s">
        <v>348</v>
      </c>
      <c r="C624" s="98"/>
      <c r="D624" s="98"/>
      <c r="E624" s="99"/>
      <c r="F624" s="100"/>
      <c r="G624" s="100"/>
    </row>
    <row r="625" spans="1:8" s="114" customFormat="1" ht="14.4">
      <c r="A625" s="112"/>
      <c r="B625" s="96" t="s">
        <v>231</v>
      </c>
      <c r="C625" s="180" t="s">
        <v>340</v>
      </c>
      <c r="D625" s="177" t="s">
        <v>112</v>
      </c>
      <c r="E625" s="178">
        <v>2</v>
      </c>
      <c r="F625" s="497">
        <v>0</v>
      </c>
      <c r="G625" s="497">
        <f t="shared" ref="G625:G628" si="124">F625*E625</f>
        <v>0</v>
      </c>
      <c r="H625" s="75"/>
    </row>
    <row r="626" spans="1:8" s="114" customFormat="1" ht="14.4">
      <c r="A626" s="112"/>
      <c r="B626" s="96" t="s">
        <v>220</v>
      </c>
      <c r="C626" s="180" t="s">
        <v>342</v>
      </c>
      <c r="D626" s="177" t="s">
        <v>112</v>
      </c>
      <c r="E626" s="178">
        <v>10</v>
      </c>
      <c r="F626" s="497">
        <v>0</v>
      </c>
      <c r="G626" s="497">
        <f t="shared" si="124"/>
        <v>0</v>
      </c>
      <c r="H626" s="75"/>
    </row>
    <row r="627" spans="1:8" s="114" customFormat="1" ht="14.4">
      <c r="A627" s="112"/>
      <c r="B627" s="96" t="s">
        <v>220</v>
      </c>
      <c r="C627" s="180" t="s">
        <v>349</v>
      </c>
      <c r="D627" s="177" t="s">
        <v>112</v>
      </c>
      <c r="E627" s="178">
        <v>25</v>
      </c>
      <c r="F627" s="497">
        <v>0</v>
      </c>
      <c r="G627" s="497">
        <f t="shared" si="124"/>
        <v>0</v>
      </c>
      <c r="H627" s="75"/>
    </row>
    <row r="628" spans="1:8" s="114" customFormat="1" ht="13.8">
      <c r="A628" s="112"/>
      <c r="B628" s="146" t="s">
        <v>221</v>
      </c>
      <c r="C628" s="166"/>
      <c r="D628" s="144" t="s">
        <v>20</v>
      </c>
      <c r="E628" s="80">
        <v>2</v>
      </c>
      <c r="F628" s="497">
        <v>0</v>
      </c>
      <c r="G628" s="497">
        <f t="shared" si="124"/>
        <v>0</v>
      </c>
      <c r="H628" s="75"/>
    </row>
    <row r="629" spans="1:8" ht="14.4">
      <c r="A629" s="96"/>
      <c r="B629" s="117"/>
      <c r="C629" s="98"/>
      <c r="D629" s="98"/>
      <c r="E629" s="99"/>
      <c r="F629" s="100"/>
      <c r="G629" s="100"/>
    </row>
    <row r="630" spans="1:8" ht="16.5" customHeight="1">
      <c r="A630" s="96"/>
      <c r="B630" s="118" t="s">
        <v>350</v>
      </c>
      <c r="C630" s="98"/>
      <c r="D630" s="98"/>
      <c r="E630" s="99"/>
      <c r="F630" s="100"/>
      <c r="G630" s="100"/>
    </row>
    <row r="631" spans="1:8" ht="14.4">
      <c r="A631" s="96"/>
      <c r="B631" s="117"/>
      <c r="C631" s="98"/>
      <c r="D631" s="98"/>
      <c r="E631" s="99"/>
      <c r="F631" s="100"/>
      <c r="G631" s="100"/>
    </row>
    <row r="632" spans="1:8" s="175" customFormat="1" ht="121.5" customHeight="1">
      <c r="A632" s="108" t="s">
        <v>57</v>
      </c>
      <c r="B632" s="182" t="s">
        <v>279</v>
      </c>
      <c r="C632" s="183"/>
      <c r="D632" s="183"/>
      <c r="E632" s="184"/>
      <c r="F632" s="498"/>
      <c r="G632" s="496"/>
    </row>
    <row r="633" spans="1:8" s="175" customFormat="1" ht="15.75" customHeight="1">
      <c r="A633" s="108"/>
      <c r="B633" s="182" t="s">
        <v>351</v>
      </c>
      <c r="F633" s="499"/>
      <c r="G633" s="499"/>
    </row>
    <row r="634" spans="1:8" s="75" customFormat="1" ht="30.75" customHeight="1">
      <c r="A634" s="112"/>
      <c r="B634" s="182" t="s">
        <v>352</v>
      </c>
      <c r="C634" s="113"/>
      <c r="D634" s="109"/>
      <c r="E634" s="110"/>
      <c r="F634" s="492"/>
      <c r="G634" s="493"/>
    </row>
    <row r="635" spans="1:8" s="75" customFormat="1" ht="13.8">
      <c r="A635" s="112"/>
      <c r="B635" s="126"/>
      <c r="C635" s="160" t="s">
        <v>88</v>
      </c>
      <c r="D635" s="142" t="s">
        <v>84</v>
      </c>
      <c r="E635" s="110">
        <v>1</v>
      </c>
      <c r="F635" s="497">
        <v>0</v>
      </c>
      <c r="G635" s="497">
        <f t="shared" ref="G635" si="125">F635*E635</f>
        <v>0</v>
      </c>
    </row>
    <row r="636" spans="1:8" s="75" customFormat="1" ht="13.8">
      <c r="A636" s="112"/>
      <c r="B636" s="126"/>
      <c r="C636" s="113"/>
      <c r="D636" s="109"/>
      <c r="E636" s="110"/>
      <c r="F636" s="492"/>
      <c r="G636" s="493"/>
    </row>
    <row r="637" spans="1:8" s="75" customFormat="1" ht="55.2">
      <c r="A637" s="108" t="s">
        <v>61</v>
      </c>
      <c r="B637" s="182" t="s">
        <v>282</v>
      </c>
      <c r="C637" s="113"/>
      <c r="D637" s="109"/>
      <c r="E637" s="110"/>
      <c r="F637" s="492"/>
      <c r="G637" s="493"/>
    </row>
    <row r="638" spans="1:8" s="75" customFormat="1" ht="22.5" customHeight="1">
      <c r="A638" s="112"/>
      <c r="B638" s="182" t="s">
        <v>353</v>
      </c>
      <c r="C638" s="113"/>
      <c r="D638" s="109"/>
      <c r="E638" s="110"/>
      <c r="F638" s="492"/>
      <c r="G638" s="493"/>
    </row>
    <row r="639" spans="1:8" s="75" customFormat="1" ht="13.8">
      <c r="A639" s="112"/>
      <c r="B639" s="126"/>
      <c r="C639" s="113"/>
      <c r="D639" s="142" t="s">
        <v>84</v>
      </c>
      <c r="E639" s="110">
        <v>1</v>
      </c>
      <c r="F639" s="497">
        <v>0</v>
      </c>
      <c r="G639" s="497">
        <f t="shared" ref="G639" si="126">F639*E639</f>
        <v>0</v>
      </c>
    </row>
    <row r="640" spans="1:8" s="75" customFormat="1" ht="13.8">
      <c r="A640" s="112"/>
      <c r="B640" s="126"/>
      <c r="C640" s="113"/>
      <c r="D640" s="109"/>
      <c r="E640" s="110"/>
      <c r="F640" s="492"/>
      <c r="G640" s="493"/>
    </row>
    <row r="641" spans="1:8" s="75" customFormat="1" ht="52.5" customHeight="1">
      <c r="A641" s="108" t="s">
        <v>64</v>
      </c>
      <c r="B641" s="182" t="s">
        <v>284</v>
      </c>
      <c r="C641" s="113"/>
      <c r="D641" s="109"/>
      <c r="E641" s="110"/>
      <c r="F641" s="492"/>
      <c r="G641" s="493"/>
    </row>
    <row r="642" spans="1:8" s="75" customFormat="1" ht="13.8">
      <c r="A642" s="112"/>
      <c r="B642" s="126"/>
      <c r="C642" s="113"/>
      <c r="D642" s="142" t="s">
        <v>84</v>
      </c>
      <c r="E642" s="110">
        <v>1</v>
      </c>
      <c r="F642" s="497">
        <v>0</v>
      </c>
      <c r="G642" s="497">
        <f t="shared" ref="G642" si="127">F642*E642</f>
        <v>0</v>
      </c>
    </row>
    <row r="643" spans="1:8" s="75" customFormat="1" ht="13.8">
      <c r="A643" s="112"/>
      <c r="B643" s="126"/>
      <c r="C643" s="113"/>
      <c r="D643" s="109"/>
      <c r="E643" s="110"/>
      <c r="F643" s="492"/>
      <c r="G643" s="493"/>
    </row>
    <row r="644" spans="1:8" s="114" customFormat="1" ht="18" customHeight="1">
      <c r="A644" s="112" t="s">
        <v>66</v>
      </c>
      <c r="B644" s="124" t="s">
        <v>285</v>
      </c>
      <c r="C644" s="113"/>
      <c r="D644" s="109"/>
      <c r="E644" s="125"/>
      <c r="F644" s="499"/>
      <c r="G644" s="499"/>
    </row>
    <row r="645" spans="1:8" s="114" customFormat="1" ht="15.75" customHeight="1">
      <c r="A645" s="112"/>
      <c r="B645" s="147" t="s">
        <v>354</v>
      </c>
      <c r="C645" s="113"/>
      <c r="D645" s="109"/>
      <c r="E645" s="125"/>
      <c r="F645" s="499"/>
      <c r="G645" s="499"/>
    </row>
    <row r="646" spans="1:8" s="114" customFormat="1" ht="27.6">
      <c r="A646" s="112"/>
      <c r="B646" s="147" t="s">
        <v>287</v>
      </c>
      <c r="C646" s="113"/>
      <c r="D646" s="109"/>
      <c r="E646" s="125"/>
      <c r="F646" s="499"/>
      <c r="G646" s="499"/>
    </row>
    <row r="647" spans="1:8" s="114" customFormat="1" ht="13.8">
      <c r="A647" s="112"/>
      <c r="B647" s="147" t="s">
        <v>168</v>
      </c>
      <c r="C647" s="113"/>
      <c r="D647" s="109"/>
      <c r="E647" s="125"/>
      <c r="F647" s="499"/>
      <c r="G647" s="499"/>
    </row>
    <row r="648" spans="1:8" s="114" customFormat="1" ht="13.8">
      <c r="A648" s="112"/>
      <c r="B648" s="147" t="s">
        <v>169</v>
      </c>
      <c r="C648" s="113"/>
      <c r="D648" s="109"/>
      <c r="E648" s="125"/>
      <c r="F648" s="499"/>
      <c r="G648" s="499"/>
    </row>
    <row r="649" spans="1:8" s="114" customFormat="1" ht="13.8">
      <c r="A649" s="112"/>
      <c r="B649" s="185" t="s">
        <v>170</v>
      </c>
      <c r="C649" s="113"/>
      <c r="F649" s="499"/>
      <c r="G649" s="499"/>
    </row>
    <row r="650" spans="1:8" s="114" customFormat="1" ht="36" customHeight="1">
      <c r="A650" s="112"/>
      <c r="B650" s="147" t="s">
        <v>355</v>
      </c>
      <c r="C650" s="113"/>
      <c r="F650" s="499"/>
      <c r="G650" s="499"/>
    </row>
    <row r="651" spans="1:8" s="114" customFormat="1" ht="13.8">
      <c r="A651" s="112"/>
      <c r="B651" s="126"/>
      <c r="C651" s="113"/>
      <c r="D651" s="109" t="s">
        <v>84</v>
      </c>
      <c r="E651" s="110">
        <v>1</v>
      </c>
      <c r="F651" s="497">
        <v>0</v>
      </c>
      <c r="G651" s="497">
        <f t="shared" ref="G651" si="128">F651*E651</f>
        <v>0</v>
      </c>
      <c r="H651" s="75"/>
    </row>
    <row r="652" spans="1:8" s="75" customFormat="1" ht="13.8">
      <c r="A652" s="112"/>
      <c r="B652" s="126"/>
      <c r="C652" s="113"/>
      <c r="D652" s="109"/>
      <c r="E652" s="110"/>
      <c r="F652" s="492"/>
      <c r="G652" s="493"/>
    </row>
    <row r="653" spans="1:8" s="114" customFormat="1" ht="18" customHeight="1">
      <c r="A653" s="112" t="s">
        <v>68</v>
      </c>
      <c r="B653" s="124" t="s">
        <v>289</v>
      </c>
      <c r="C653" s="113"/>
      <c r="D653" s="109"/>
      <c r="E653" s="125"/>
      <c r="F653" s="499"/>
      <c r="G653" s="499"/>
    </row>
    <row r="654" spans="1:8" s="114" customFormat="1" ht="13.8">
      <c r="A654" s="112"/>
      <c r="B654" s="147" t="s">
        <v>356</v>
      </c>
      <c r="C654" s="113"/>
      <c r="D654" s="109"/>
      <c r="E654" s="125"/>
      <c r="F654" s="499"/>
      <c r="G654" s="499"/>
    </row>
    <row r="655" spans="1:8" s="114" customFormat="1" ht="27.6">
      <c r="A655" s="112"/>
      <c r="B655" s="147" t="s">
        <v>287</v>
      </c>
      <c r="C655" s="113"/>
      <c r="D655" s="109"/>
      <c r="E655" s="125"/>
      <c r="F655" s="499"/>
      <c r="G655" s="499"/>
    </row>
    <row r="656" spans="1:8" s="114" customFormat="1" ht="13.8">
      <c r="A656" s="112"/>
      <c r="B656" s="147" t="s">
        <v>168</v>
      </c>
      <c r="C656" s="113"/>
      <c r="D656" s="109"/>
      <c r="E656" s="125"/>
      <c r="F656" s="499"/>
      <c r="G656" s="499"/>
    </row>
    <row r="657" spans="1:8" s="114" customFormat="1" ht="13.8">
      <c r="A657" s="112"/>
      <c r="B657" s="147" t="s">
        <v>169</v>
      </c>
      <c r="C657" s="113"/>
      <c r="D657" s="109"/>
      <c r="E657" s="125"/>
      <c r="F657" s="499"/>
      <c r="G657" s="499"/>
    </row>
    <row r="658" spans="1:8" s="114" customFormat="1" ht="13.8">
      <c r="A658" s="112"/>
      <c r="B658" s="185" t="s">
        <v>170</v>
      </c>
      <c r="C658" s="113"/>
      <c r="F658" s="499"/>
      <c r="G658" s="499"/>
    </row>
    <row r="659" spans="1:8" s="114" customFormat="1" ht="27.6">
      <c r="A659" s="112"/>
      <c r="B659" s="147" t="s">
        <v>357</v>
      </c>
      <c r="C659" s="113"/>
      <c r="F659" s="499"/>
      <c r="G659" s="499"/>
    </row>
    <row r="660" spans="1:8" s="114" customFormat="1" ht="13.8">
      <c r="A660" s="112"/>
      <c r="B660" s="126"/>
      <c r="C660" s="113"/>
      <c r="D660" s="109" t="s">
        <v>84</v>
      </c>
      <c r="E660" s="110">
        <v>1</v>
      </c>
      <c r="F660" s="497">
        <v>0</v>
      </c>
      <c r="G660" s="497">
        <f t="shared" ref="G660" si="129">F660*E660</f>
        <v>0</v>
      </c>
      <c r="H660" s="75"/>
    </row>
    <row r="661" spans="1:8" s="75" customFormat="1" ht="13.8">
      <c r="A661" s="112"/>
      <c r="B661" s="126"/>
      <c r="C661" s="113"/>
      <c r="D661" s="109"/>
      <c r="E661" s="110"/>
      <c r="F661" s="492"/>
      <c r="G661" s="493"/>
    </row>
    <row r="662" spans="1:8" s="114" customFormat="1" ht="31.5" customHeight="1">
      <c r="A662" s="112" t="s">
        <v>70</v>
      </c>
      <c r="B662" s="124" t="s">
        <v>292</v>
      </c>
      <c r="C662" s="165"/>
      <c r="D662" s="109"/>
      <c r="E662" s="110"/>
      <c r="F662" s="498"/>
      <c r="G662" s="498"/>
    </row>
    <row r="663" spans="1:8" s="114" customFormat="1" ht="13.8">
      <c r="A663" s="112"/>
      <c r="B663" s="186" t="s">
        <v>358</v>
      </c>
      <c r="C663" s="165"/>
      <c r="D663" s="142" t="s">
        <v>84</v>
      </c>
      <c r="E663" s="110">
        <v>1</v>
      </c>
      <c r="F663" s="497">
        <v>0</v>
      </c>
      <c r="G663" s="497">
        <f t="shared" ref="G663:G664" si="130">F663*E663</f>
        <v>0</v>
      </c>
      <c r="H663" s="75"/>
    </row>
    <row r="664" spans="1:8" s="114" customFormat="1" ht="13.8">
      <c r="A664" s="112"/>
      <c r="B664" s="186" t="s">
        <v>359</v>
      </c>
      <c r="C664" s="165"/>
      <c r="D664" s="142" t="s">
        <v>84</v>
      </c>
      <c r="E664" s="110">
        <v>2</v>
      </c>
      <c r="F664" s="497">
        <v>0</v>
      </c>
      <c r="G664" s="497">
        <f t="shared" si="130"/>
        <v>0</v>
      </c>
      <c r="H664" s="75"/>
    </row>
    <row r="665" spans="1:8" s="75" customFormat="1" ht="13.8">
      <c r="A665" s="112"/>
      <c r="B665" s="126"/>
      <c r="C665" s="113"/>
      <c r="D665" s="109"/>
      <c r="E665" s="110"/>
      <c r="F665" s="492"/>
      <c r="G665" s="493"/>
    </row>
    <row r="666" spans="1:8" s="114" customFormat="1" ht="46.5" customHeight="1">
      <c r="A666" s="112" t="s">
        <v>75</v>
      </c>
      <c r="B666" s="124" t="s">
        <v>295</v>
      </c>
      <c r="C666" s="165"/>
      <c r="D666" s="109"/>
      <c r="E666" s="110"/>
      <c r="F666" s="498"/>
      <c r="G666" s="498"/>
    </row>
    <row r="667" spans="1:8" s="114" customFormat="1" ht="13.8">
      <c r="A667" s="112"/>
      <c r="B667" s="187" t="s">
        <v>360</v>
      </c>
      <c r="C667" s="165"/>
      <c r="D667" s="142" t="s">
        <v>84</v>
      </c>
      <c r="E667" s="110">
        <v>6</v>
      </c>
      <c r="F667" s="497">
        <v>0</v>
      </c>
      <c r="G667" s="497">
        <f t="shared" ref="G667:G670" si="131">F667*E667</f>
        <v>0</v>
      </c>
      <c r="H667" s="75"/>
    </row>
    <row r="668" spans="1:8" s="114" customFormat="1" ht="13.8">
      <c r="A668" s="112"/>
      <c r="B668" s="187" t="s">
        <v>361</v>
      </c>
      <c r="C668" s="165"/>
      <c r="D668" s="142" t="s">
        <v>84</v>
      </c>
      <c r="E668" s="110">
        <v>10</v>
      </c>
      <c r="F668" s="497">
        <v>0</v>
      </c>
      <c r="G668" s="497">
        <f t="shared" si="131"/>
        <v>0</v>
      </c>
      <c r="H668" s="75"/>
    </row>
    <row r="669" spans="1:8" s="114" customFormat="1" ht="13.8">
      <c r="A669" s="112"/>
      <c r="B669" s="187" t="s">
        <v>296</v>
      </c>
      <c r="C669" s="165"/>
      <c r="D669" s="142" t="s">
        <v>84</v>
      </c>
      <c r="E669" s="110">
        <v>1</v>
      </c>
      <c r="F669" s="497">
        <v>0</v>
      </c>
      <c r="G669" s="497">
        <f t="shared" si="131"/>
        <v>0</v>
      </c>
      <c r="H669" s="75"/>
    </row>
    <row r="670" spans="1:8" s="114" customFormat="1" ht="13.8">
      <c r="A670" s="112"/>
      <c r="B670" s="187" t="s">
        <v>362</v>
      </c>
      <c r="C670" s="165"/>
      <c r="D670" s="142" t="s">
        <v>84</v>
      </c>
      <c r="E670" s="110">
        <v>8</v>
      </c>
      <c r="F670" s="497">
        <v>0</v>
      </c>
      <c r="G670" s="497">
        <f t="shared" si="131"/>
        <v>0</v>
      </c>
      <c r="H670" s="75"/>
    </row>
    <row r="671" spans="1:8" s="75" customFormat="1" ht="13.8">
      <c r="A671" s="112"/>
      <c r="B671" s="126"/>
      <c r="C671" s="113"/>
      <c r="D671" s="109"/>
      <c r="E671" s="110"/>
      <c r="F671" s="492"/>
      <c r="G671" s="493"/>
    </row>
    <row r="672" spans="1:8" s="114" customFormat="1" ht="76.5" customHeight="1">
      <c r="A672" s="188" t="s">
        <v>96</v>
      </c>
      <c r="B672" s="124" t="s">
        <v>363</v>
      </c>
      <c r="C672" s="165"/>
      <c r="D672" s="109"/>
      <c r="E672" s="110"/>
      <c r="F672" s="498"/>
      <c r="G672" s="498"/>
    </row>
    <row r="673" spans="1:8" s="114" customFormat="1" ht="13.8">
      <c r="A673" s="112"/>
      <c r="B673" s="147"/>
      <c r="C673" s="165"/>
      <c r="D673" s="142" t="s">
        <v>84</v>
      </c>
      <c r="E673" s="110">
        <v>1</v>
      </c>
      <c r="F673" s="497">
        <v>0</v>
      </c>
      <c r="G673" s="497">
        <f t="shared" ref="G673" si="132">F673*E673</f>
        <v>0</v>
      </c>
      <c r="H673" s="75"/>
    </row>
    <row r="674" spans="1:8" s="75" customFormat="1" ht="13.8">
      <c r="A674" s="112"/>
      <c r="B674" s="126"/>
      <c r="C674" s="113"/>
      <c r="D674" s="109"/>
      <c r="E674" s="110"/>
      <c r="F674" s="492"/>
      <c r="G674" s="493"/>
    </row>
    <row r="675" spans="1:8" s="75" customFormat="1" ht="47.25" customHeight="1">
      <c r="A675" s="108" t="s">
        <v>99</v>
      </c>
      <c r="B675" s="77" t="s">
        <v>299</v>
      </c>
      <c r="C675" s="78"/>
      <c r="D675" s="80"/>
      <c r="E675" s="80"/>
      <c r="F675" s="501"/>
      <c r="G675" s="501"/>
    </row>
    <row r="676" spans="1:8" s="75" customFormat="1" ht="13.8">
      <c r="A676" s="108"/>
      <c r="B676" s="77"/>
      <c r="C676" s="78" t="s">
        <v>266</v>
      </c>
      <c r="D676" s="80" t="s">
        <v>84</v>
      </c>
      <c r="E676" s="80">
        <v>1</v>
      </c>
      <c r="F676" s="497">
        <v>0</v>
      </c>
      <c r="G676" s="497">
        <f t="shared" ref="G676" si="133">F676*E676</f>
        <v>0</v>
      </c>
    </row>
    <row r="677" spans="1:8" s="75" customFormat="1" ht="13.8">
      <c r="A677" s="108"/>
      <c r="B677" s="77"/>
      <c r="C677" s="78"/>
      <c r="D677" s="80"/>
      <c r="E677" s="80"/>
      <c r="F677" s="492"/>
      <c r="G677" s="493"/>
    </row>
    <row r="678" spans="1:8" ht="41.4">
      <c r="A678" s="112" t="s">
        <v>103</v>
      </c>
      <c r="B678" s="124" t="s">
        <v>300</v>
      </c>
      <c r="C678" s="75"/>
      <c r="D678" s="162"/>
      <c r="E678" s="163"/>
    </row>
    <row r="679" spans="1:8" ht="13.8">
      <c r="A679" s="108"/>
      <c r="B679" s="77"/>
      <c r="C679" s="154" t="s">
        <v>102</v>
      </c>
      <c r="D679" s="164" t="s">
        <v>84</v>
      </c>
      <c r="E679" s="80">
        <v>5</v>
      </c>
      <c r="F679" s="497">
        <v>0</v>
      </c>
      <c r="G679" s="497">
        <f t="shared" ref="G679:G680" si="134">F679*E679</f>
        <v>0</v>
      </c>
      <c r="H679" s="75"/>
    </row>
    <row r="680" spans="1:8" s="75" customFormat="1" ht="13.8">
      <c r="A680" s="108"/>
      <c r="B680" s="77"/>
      <c r="C680" s="154" t="s">
        <v>266</v>
      </c>
      <c r="D680" s="164" t="s">
        <v>84</v>
      </c>
      <c r="E680" s="80">
        <v>1</v>
      </c>
      <c r="F680" s="497">
        <v>0</v>
      </c>
      <c r="G680" s="497">
        <f t="shared" si="134"/>
        <v>0</v>
      </c>
    </row>
    <row r="681" spans="1:8" s="75" customFormat="1" ht="13.8">
      <c r="A681" s="108"/>
      <c r="B681" s="77"/>
      <c r="C681" s="78"/>
      <c r="D681" s="80"/>
      <c r="E681" s="80"/>
      <c r="F681" s="492"/>
      <c r="G681" s="493"/>
    </row>
    <row r="682" spans="1:8" s="114" customFormat="1" ht="27.6">
      <c r="A682" s="188" t="s">
        <v>105</v>
      </c>
      <c r="B682" s="189" t="s">
        <v>301</v>
      </c>
      <c r="C682" s="165"/>
      <c r="D682" s="109"/>
      <c r="E682" s="110"/>
      <c r="F682" s="498"/>
      <c r="G682" s="498"/>
    </row>
    <row r="683" spans="1:8" s="114" customFormat="1" ht="13.8">
      <c r="A683" s="188"/>
      <c r="B683" s="189"/>
      <c r="C683" s="165"/>
      <c r="D683" s="142" t="s">
        <v>84</v>
      </c>
      <c r="E683" s="110">
        <v>1</v>
      </c>
      <c r="F683" s="497">
        <v>0</v>
      </c>
      <c r="G683" s="497">
        <f t="shared" ref="G683" si="135">F683*E683</f>
        <v>0</v>
      </c>
      <c r="H683" s="75"/>
    </row>
    <row r="684" spans="1:8" s="114" customFormat="1" ht="13.8">
      <c r="A684" s="188"/>
      <c r="B684" s="189"/>
      <c r="C684" s="165"/>
      <c r="D684" s="109"/>
      <c r="E684" s="110"/>
      <c r="F684" s="498"/>
      <c r="G684" s="498"/>
    </row>
    <row r="685" spans="1:8" s="114" customFormat="1" ht="27.6">
      <c r="A685" s="188" t="s">
        <v>107</v>
      </c>
      <c r="B685" s="124" t="s">
        <v>302</v>
      </c>
      <c r="C685" s="165"/>
      <c r="D685" s="109"/>
      <c r="E685" s="110"/>
      <c r="F685" s="498"/>
      <c r="G685" s="498"/>
    </row>
    <row r="686" spans="1:8" s="114" customFormat="1" ht="13.8">
      <c r="A686" s="188"/>
      <c r="B686" s="189"/>
      <c r="C686" s="165"/>
      <c r="D686" s="142" t="s">
        <v>84</v>
      </c>
      <c r="E686" s="110">
        <v>1</v>
      </c>
      <c r="F686" s="497">
        <v>0</v>
      </c>
      <c r="G686" s="497">
        <f t="shared" ref="G686" si="136">F686*E686</f>
        <v>0</v>
      </c>
      <c r="H686" s="75"/>
    </row>
    <row r="687" spans="1:8" s="114" customFormat="1" ht="13.8">
      <c r="A687" s="188"/>
      <c r="B687" s="189"/>
      <c r="C687" s="165"/>
      <c r="D687" s="109"/>
      <c r="E687" s="110"/>
      <c r="F687" s="498"/>
      <c r="G687" s="498"/>
    </row>
    <row r="688" spans="1:8" s="114" customFormat="1" ht="60" customHeight="1">
      <c r="A688" s="188" t="s">
        <v>109</v>
      </c>
      <c r="B688" s="189" t="s">
        <v>303</v>
      </c>
      <c r="C688" s="165"/>
      <c r="D688" s="109"/>
      <c r="E688" s="110"/>
      <c r="F688" s="498"/>
      <c r="G688" s="498"/>
    </row>
    <row r="689" spans="1:8" s="114" customFormat="1" ht="13.8">
      <c r="A689" s="112"/>
      <c r="B689" s="147"/>
      <c r="C689" s="165"/>
      <c r="D689" s="142" t="s">
        <v>84</v>
      </c>
      <c r="E689" s="110">
        <v>2</v>
      </c>
      <c r="F689" s="497">
        <v>0</v>
      </c>
      <c r="G689" s="497">
        <f t="shared" ref="G689" si="137">F689*E689</f>
        <v>0</v>
      </c>
      <c r="H689" s="75"/>
    </row>
    <row r="690" spans="1:8" s="75" customFormat="1" ht="13.8">
      <c r="A690" s="112"/>
      <c r="B690" s="126"/>
      <c r="C690" s="113"/>
      <c r="D690" s="109"/>
      <c r="E690" s="110"/>
      <c r="F690" s="492"/>
      <c r="G690" s="493"/>
    </row>
    <row r="691" spans="1:8" ht="30.75" customHeight="1">
      <c r="A691" s="108" t="s">
        <v>113</v>
      </c>
      <c r="B691" s="189" t="s">
        <v>311</v>
      </c>
      <c r="C691" s="98"/>
      <c r="D691" s="98"/>
      <c r="E691" s="99"/>
      <c r="F691" s="100"/>
      <c r="G691" s="100"/>
    </row>
    <row r="692" spans="1:8" ht="16.5" customHeight="1">
      <c r="A692" s="96"/>
      <c r="B692" s="189" t="s">
        <v>312</v>
      </c>
      <c r="C692" s="98"/>
      <c r="D692" s="98"/>
      <c r="E692" s="99"/>
      <c r="F692" s="100"/>
      <c r="G692" s="100"/>
    </row>
    <row r="693" spans="1:8" ht="16.5" customHeight="1">
      <c r="A693" s="96"/>
      <c r="B693" s="189" t="s">
        <v>313</v>
      </c>
      <c r="C693" s="98"/>
      <c r="D693" s="98"/>
      <c r="E693" s="99"/>
      <c r="F693" s="100"/>
      <c r="G693" s="100"/>
    </row>
    <row r="694" spans="1:8" ht="18.75" customHeight="1">
      <c r="A694" s="96"/>
      <c r="B694" s="189" t="s">
        <v>364</v>
      </c>
      <c r="C694" s="98"/>
      <c r="D694" s="98"/>
      <c r="E694" s="99"/>
      <c r="F694" s="100"/>
      <c r="G694" s="100"/>
    </row>
    <row r="695" spans="1:8" ht="18" customHeight="1">
      <c r="A695" s="96"/>
      <c r="B695" s="189" t="s">
        <v>315</v>
      </c>
      <c r="C695" s="98"/>
      <c r="D695" s="98"/>
      <c r="E695" s="99"/>
      <c r="F695" s="100"/>
      <c r="G695" s="100"/>
    </row>
    <row r="696" spans="1:8" ht="18.75" customHeight="1">
      <c r="A696" s="96"/>
      <c r="B696" s="189" t="s">
        <v>316</v>
      </c>
      <c r="C696" s="98"/>
      <c r="D696" s="98"/>
      <c r="E696" s="99"/>
      <c r="F696" s="100"/>
      <c r="G696" s="100"/>
    </row>
    <row r="697" spans="1:8" ht="18" customHeight="1">
      <c r="A697" s="96"/>
      <c r="B697" s="189" t="s">
        <v>320</v>
      </c>
      <c r="C697" s="98"/>
      <c r="D697" s="98"/>
      <c r="E697" s="99"/>
      <c r="F697" s="100"/>
      <c r="G697" s="100"/>
    </row>
    <row r="698" spans="1:8" ht="14.4">
      <c r="A698" s="96"/>
      <c r="B698" s="189" t="s">
        <v>266</v>
      </c>
      <c r="C698" s="98"/>
      <c r="D698" s="98"/>
      <c r="E698" s="99"/>
      <c r="F698" s="100"/>
      <c r="G698" s="100"/>
    </row>
    <row r="699" spans="1:8" ht="33" customHeight="1">
      <c r="A699" s="96"/>
      <c r="B699" s="147" t="s">
        <v>365</v>
      </c>
      <c r="C699" s="98"/>
      <c r="D699" s="98"/>
      <c r="E699" s="99"/>
      <c r="F699" s="100"/>
      <c r="G699" s="100"/>
    </row>
    <row r="700" spans="1:8" ht="14.4">
      <c r="A700" s="96"/>
      <c r="B700" s="117"/>
      <c r="C700" s="98"/>
      <c r="D700" s="177" t="s">
        <v>84</v>
      </c>
      <c r="E700" s="178">
        <v>1</v>
      </c>
      <c r="F700" s="497">
        <v>0</v>
      </c>
      <c r="G700" s="497">
        <f t="shared" ref="G700" si="138">F700*E700</f>
        <v>0</v>
      </c>
      <c r="H700" s="75"/>
    </row>
    <row r="701" spans="1:8" ht="14.4">
      <c r="A701" s="96"/>
      <c r="B701" s="117"/>
      <c r="C701" s="98"/>
      <c r="D701" s="98"/>
      <c r="E701" s="99"/>
      <c r="F701" s="100"/>
      <c r="G701" s="100"/>
    </row>
    <row r="702" spans="1:8" ht="13.8">
      <c r="A702" s="108" t="s">
        <v>115</v>
      </c>
      <c r="B702" s="189" t="s">
        <v>322</v>
      </c>
      <c r="C702" s="98"/>
      <c r="D702" s="98"/>
      <c r="E702" s="99"/>
      <c r="F702" s="100"/>
      <c r="G702" s="100"/>
    </row>
    <row r="703" spans="1:8" ht="19.5" customHeight="1">
      <c r="A703" s="96"/>
      <c r="B703" s="189" t="s">
        <v>323</v>
      </c>
      <c r="C703" s="98"/>
      <c r="D703" s="98"/>
      <c r="E703" s="99"/>
      <c r="F703" s="100"/>
      <c r="G703" s="100"/>
    </row>
    <row r="704" spans="1:8" ht="14.4">
      <c r="A704" s="96"/>
      <c r="B704" s="189" t="s">
        <v>324</v>
      </c>
      <c r="C704" s="98"/>
      <c r="D704" s="98"/>
      <c r="E704" s="99"/>
      <c r="F704" s="100"/>
      <c r="G704" s="100"/>
    </row>
    <row r="705" spans="1:8" ht="14.4">
      <c r="A705" s="96"/>
      <c r="B705" s="189" t="s">
        <v>325</v>
      </c>
      <c r="C705" s="98"/>
      <c r="D705" s="98"/>
      <c r="E705" s="99"/>
      <c r="F705" s="100"/>
      <c r="G705" s="100"/>
    </row>
    <row r="706" spans="1:8" ht="14.4">
      <c r="A706" s="96"/>
      <c r="B706" s="189" t="s">
        <v>366</v>
      </c>
      <c r="C706" s="98"/>
      <c r="D706" s="98"/>
      <c r="E706" s="99"/>
      <c r="F706" s="100"/>
      <c r="G706" s="100"/>
    </row>
    <row r="707" spans="1:8" ht="14.4">
      <c r="A707" s="96"/>
      <c r="B707" s="189" t="s">
        <v>327</v>
      </c>
      <c r="C707" s="98"/>
      <c r="D707" s="98"/>
      <c r="E707" s="99"/>
      <c r="F707" s="100"/>
      <c r="G707" s="100"/>
    </row>
    <row r="708" spans="1:8" ht="14.4">
      <c r="A708" s="96"/>
      <c r="B708" s="189" t="s">
        <v>328</v>
      </c>
      <c r="C708" s="98"/>
      <c r="D708" s="98"/>
      <c r="E708" s="99"/>
      <c r="F708" s="100"/>
      <c r="G708" s="100"/>
    </row>
    <row r="709" spans="1:8" ht="14.4">
      <c r="A709" s="96"/>
      <c r="B709" s="189" t="s">
        <v>266</v>
      </c>
      <c r="C709" s="98"/>
      <c r="D709" s="98"/>
      <c r="E709" s="99"/>
      <c r="F709" s="100"/>
      <c r="G709" s="100"/>
    </row>
    <row r="710" spans="1:8" ht="33" customHeight="1">
      <c r="A710" s="96"/>
      <c r="B710" s="189" t="s">
        <v>367</v>
      </c>
      <c r="C710" s="98"/>
      <c r="D710" s="98"/>
      <c r="E710" s="99"/>
      <c r="F710" s="100"/>
      <c r="G710" s="100"/>
    </row>
    <row r="711" spans="1:8" ht="14.4">
      <c r="A711" s="96"/>
      <c r="B711" s="117"/>
      <c r="C711" s="98"/>
      <c r="D711" s="177" t="s">
        <v>84</v>
      </c>
      <c r="E711" s="178">
        <v>1</v>
      </c>
      <c r="F711" s="497">
        <v>0</v>
      </c>
      <c r="G711" s="497">
        <f t="shared" ref="G711" si="139">F711*E711</f>
        <v>0</v>
      </c>
      <c r="H711" s="75"/>
    </row>
    <row r="712" spans="1:8" ht="14.4">
      <c r="A712" s="96"/>
      <c r="B712" s="117"/>
      <c r="C712" s="98"/>
      <c r="D712" s="98"/>
      <c r="E712" s="99"/>
      <c r="F712" s="100"/>
      <c r="G712" s="100"/>
    </row>
    <row r="713" spans="1:8" ht="31.5" customHeight="1">
      <c r="A713" s="108" t="s">
        <v>120</v>
      </c>
      <c r="B713" s="77" t="s">
        <v>270</v>
      </c>
      <c r="D713" s="177"/>
      <c r="E713" s="178"/>
    </row>
    <row r="714" spans="1:8" ht="54" customHeight="1">
      <c r="A714" s="171"/>
      <c r="B714" s="179" t="s">
        <v>271</v>
      </c>
      <c r="D714" s="177"/>
      <c r="E714" s="178"/>
    </row>
    <row r="715" spans="1:8" ht="28.5" customHeight="1">
      <c r="A715" s="171"/>
      <c r="B715" s="179" t="s">
        <v>338</v>
      </c>
      <c r="D715" s="177"/>
      <c r="E715" s="178"/>
    </row>
    <row r="716" spans="1:8" ht="13.8">
      <c r="A716" s="171"/>
      <c r="B716" s="179" t="s">
        <v>339</v>
      </c>
      <c r="C716" s="180" t="s">
        <v>340</v>
      </c>
      <c r="D716" s="177" t="s">
        <v>112</v>
      </c>
      <c r="E716" s="178">
        <v>3</v>
      </c>
      <c r="F716" s="497">
        <v>0</v>
      </c>
      <c r="G716" s="497">
        <f t="shared" ref="G716:G718" si="140">F716*E716</f>
        <v>0</v>
      </c>
      <c r="H716" s="75"/>
    </row>
    <row r="717" spans="1:8" ht="13.8">
      <c r="A717" s="171"/>
      <c r="B717" s="77"/>
      <c r="C717" s="180" t="s">
        <v>273</v>
      </c>
      <c r="D717" s="177" t="s">
        <v>112</v>
      </c>
      <c r="E717" s="178">
        <v>25</v>
      </c>
      <c r="F717" s="497">
        <v>0</v>
      </c>
      <c r="G717" s="497">
        <f t="shared" si="140"/>
        <v>0</v>
      </c>
      <c r="H717" s="75"/>
    </row>
    <row r="718" spans="1:8" ht="13.8">
      <c r="A718" s="171"/>
      <c r="B718" s="103"/>
      <c r="C718" s="180" t="s">
        <v>368</v>
      </c>
      <c r="D718" s="177" t="s">
        <v>112</v>
      </c>
      <c r="E718" s="178">
        <v>25</v>
      </c>
      <c r="F718" s="497">
        <v>0</v>
      </c>
      <c r="G718" s="497">
        <f t="shared" si="140"/>
        <v>0</v>
      </c>
      <c r="H718" s="75"/>
    </row>
    <row r="720" spans="1:8" ht="48.75" customHeight="1">
      <c r="A720" s="108" t="s">
        <v>122</v>
      </c>
      <c r="B720" s="124" t="s">
        <v>369</v>
      </c>
      <c r="C720" s="166"/>
      <c r="D720" s="167"/>
      <c r="E720" s="168"/>
      <c r="F720" s="507"/>
      <c r="G720" s="507"/>
    </row>
    <row r="721" spans="1:8" ht="35.25" customHeight="1">
      <c r="B721" s="124" t="s">
        <v>345</v>
      </c>
      <c r="C721" s="109"/>
      <c r="E721" s="93"/>
    </row>
    <row r="722" spans="1:8" ht="13.8">
      <c r="D722" s="80" t="s">
        <v>63</v>
      </c>
      <c r="E722" s="110">
        <v>1</v>
      </c>
      <c r="F722" s="497">
        <v>0</v>
      </c>
      <c r="G722" s="497">
        <f t="shared" ref="G722" si="141">F722*E722</f>
        <v>0</v>
      </c>
      <c r="H722" s="75"/>
    </row>
    <row r="724" spans="1:8" s="96" customFormat="1" ht="133.5" customHeight="1">
      <c r="A724" s="112" t="s">
        <v>124</v>
      </c>
      <c r="B724" s="77" t="s">
        <v>347</v>
      </c>
      <c r="C724" s="98"/>
      <c r="D724" s="98"/>
      <c r="E724" s="99"/>
      <c r="F724" s="100"/>
      <c r="G724" s="100"/>
    </row>
    <row r="725" spans="1:8" s="96" customFormat="1" ht="49.5" customHeight="1">
      <c r="A725" s="112"/>
      <c r="B725" s="96" t="s">
        <v>348</v>
      </c>
      <c r="C725" s="98"/>
      <c r="D725" s="98"/>
      <c r="E725" s="99"/>
      <c r="F725" s="100"/>
      <c r="G725" s="100"/>
    </row>
    <row r="726" spans="1:8" s="114" customFormat="1" ht="14.4">
      <c r="A726" s="112"/>
      <c r="B726" s="96" t="s">
        <v>231</v>
      </c>
      <c r="C726" s="180" t="s">
        <v>340</v>
      </c>
      <c r="D726" s="177" t="s">
        <v>112</v>
      </c>
      <c r="E726" s="178">
        <v>3</v>
      </c>
      <c r="F726" s="497">
        <v>0</v>
      </c>
      <c r="G726" s="497">
        <f t="shared" ref="G726:G729" si="142">F726*E726</f>
        <v>0</v>
      </c>
      <c r="H726" s="75"/>
    </row>
    <row r="727" spans="1:8" s="114" customFormat="1" ht="14.4">
      <c r="A727" s="112"/>
      <c r="B727" s="96" t="s">
        <v>219</v>
      </c>
      <c r="C727" s="180" t="s">
        <v>370</v>
      </c>
      <c r="D727" s="177" t="s">
        <v>112</v>
      </c>
      <c r="E727" s="178">
        <v>25</v>
      </c>
      <c r="F727" s="497">
        <v>0</v>
      </c>
      <c r="G727" s="497">
        <f t="shared" si="142"/>
        <v>0</v>
      </c>
      <c r="H727" s="75"/>
    </row>
    <row r="728" spans="1:8" s="114" customFormat="1" ht="14.4">
      <c r="A728" s="112"/>
      <c r="B728" s="96" t="s">
        <v>220</v>
      </c>
      <c r="C728" s="180" t="s">
        <v>368</v>
      </c>
      <c r="D728" s="177" t="s">
        <v>112</v>
      </c>
      <c r="E728" s="178">
        <v>25</v>
      </c>
      <c r="F728" s="497">
        <v>0</v>
      </c>
      <c r="G728" s="497">
        <f t="shared" si="142"/>
        <v>0</v>
      </c>
      <c r="H728" s="75"/>
    </row>
    <row r="729" spans="1:8" s="114" customFormat="1" ht="13.8">
      <c r="A729" s="112"/>
      <c r="B729" s="146" t="s">
        <v>221</v>
      </c>
      <c r="C729" s="166"/>
      <c r="D729" s="144" t="s">
        <v>20</v>
      </c>
      <c r="E729" s="80">
        <v>2</v>
      </c>
      <c r="F729" s="497">
        <v>0</v>
      </c>
      <c r="G729" s="497">
        <f t="shared" si="142"/>
        <v>0</v>
      </c>
      <c r="H729" s="75"/>
    </row>
    <row r="730" spans="1:8" ht="14.4">
      <c r="A730" s="96"/>
      <c r="B730" s="117"/>
      <c r="C730" s="98"/>
      <c r="D730" s="98"/>
      <c r="E730" s="99"/>
      <c r="F730" s="100"/>
      <c r="G730" s="100"/>
    </row>
    <row r="731" spans="1:8" ht="17.25" customHeight="1">
      <c r="A731" s="96"/>
      <c r="B731" s="118" t="s">
        <v>371</v>
      </c>
      <c r="C731" s="98"/>
      <c r="D731" s="98"/>
      <c r="E731" s="99"/>
      <c r="F731" s="100"/>
      <c r="G731" s="100"/>
    </row>
    <row r="732" spans="1:8" ht="14.4">
      <c r="A732" s="96"/>
      <c r="B732" s="117"/>
      <c r="C732" s="98"/>
      <c r="D732" s="98"/>
      <c r="E732" s="99"/>
      <c r="F732" s="100"/>
      <c r="G732" s="100"/>
    </row>
    <row r="733" spans="1:8" s="175" customFormat="1" ht="90.75" customHeight="1">
      <c r="A733" s="108" t="s">
        <v>57</v>
      </c>
      <c r="B733" s="182" t="s">
        <v>372</v>
      </c>
      <c r="C733" s="183"/>
      <c r="D733" s="183"/>
      <c r="E733" s="184"/>
      <c r="F733" s="498"/>
      <c r="G733" s="496"/>
    </row>
    <row r="734" spans="1:8" s="75" customFormat="1" ht="13.8">
      <c r="A734" s="112"/>
      <c r="B734" s="126"/>
      <c r="C734" s="160" t="s">
        <v>88</v>
      </c>
      <c r="D734" s="142" t="s">
        <v>84</v>
      </c>
      <c r="E734" s="110">
        <v>1</v>
      </c>
      <c r="F734" s="497">
        <v>0</v>
      </c>
      <c r="G734" s="497">
        <f t="shared" ref="G734" si="143">F734*E734</f>
        <v>0</v>
      </c>
    </row>
    <row r="735" spans="1:8" ht="14.4">
      <c r="A735" s="96"/>
      <c r="B735" s="117"/>
      <c r="C735" s="98"/>
      <c r="D735" s="98"/>
      <c r="E735" s="99"/>
      <c r="F735" s="100"/>
      <c r="G735" s="100"/>
    </row>
    <row r="736" spans="1:8" s="114" customFormat="1" ht="46.5" customHeight="1">
      <c r="A736" s="112" t="s">
        <v>61</v>
      </c>
      <c r="B736" s="124" t="s">
        <v>295</v>
      </c>
      <c r="C736" s="165"/>
      <c r="D736" s="109"/>
      <c r="E736" s="110"/>
      <c r="F736" s="498"/>
      <c r="G736" s="498"/>
    </row>
    <row r="737" spans="1:8" s="114" customFormat="1" ht="13.8">
      <c r="A737" s="112"/>
      <c r="B737" s="187" t="s">
        <v>297</v>
      </c>
      <c r="C737" s="165"/>
      <c r="D737" s="142" t="s">
        <v>84</v>
      </c>
      <c r="E737" s="110">
        <v>5</v>
      </c>
      <c r="F737" s="497">
        <v>0</v>
      </c>
      <c r="G737" s="497">
        <f t="shared" ref="G737" si="144">F737*E737</f>
        <v>0</v>
      </c>
      <c r="H737" s="75"/>
    </row>
    <row r="738" spans="1:8" ht="14.4">
      <c r="A738" s="96"/>
      <c r="B738" s="117"/>
      <c r="C738" s="98"/>
      <c r="D738" s="98"/>
      <c r="E738" s="99"/>
      <c r="F738" s="100"/>
      <c r="G738" s="100"/>
    </row>
    <row r="739" spans="1:8" s="75" customFormat="1" ht="74.25" customHeight="1">
      <c r="A739" s="112" t="s">
        <v>64</v>
      </c>
      <c r="B739" s="124" t="s">
        <v>331</v>
      </c>
      <c r="C739" s="191"/>
      <c r="D739" s="109"/>
      <c r="E739" s="110"/>
      <c r="F739" s="492"/>
      <c r="G739" s="493"/>
    </row>
    <row r="740" spans="1:8" s="75" customFormat="1" ht="36" customHeight="1">
      <c r="A740" s="112"/>
      <c r="B740" s="124" t="s">
        <v>332</v>
      </c>
      <c r="C740" s="191"/>
      <c r="D740" s="109"/>
      <c r="E740" s="110"/>
      <c r="F740" s="492"/>
      <c r="G740" s="493"/>
    </row>
    <row r="741" spans="1:8" s="75" customFormat="1" ht="45.75" customHeight="1">
      <c r="A741" s="112"/>
      <c r="B741" s="124" t="s">
        <v>333</v>
      </c>
      <c r="C741" s="191"/>
      <c r="D741" s="109"/>
      <c r="E741" s="110"/>
      <c r="F741" s="492"/>
      <c r="G741" s="493"/>
    </row>
    <row r="742" spans="1:8" ht="33" customHeight="1">
      <c r="B742" s="124" t="s">
        <v>334</v>
      </c>
      <c r="C742" s="191"/>
    </row>
    <row r="743" spans="1:8" ht="13.8">
      <c r="B743" s="124" t="s">
        <v>335</v>
      </c>
      <c r="C743" s="192" t="s">
        <v>336</v>
      </c>
      <c r="D743" s="144" t="s">
        <v>112</v>
      </c>
      <c r="E743" s="80">
        <v>20</v>
      </c>
      <c r="F743" s="497">
        <v>0</v>
      </c>
      <c r="G743" s="497">
        <f t="shared" ref="G743" si="145">F743*E743</f>
        <v>0</v>
      </c>
      <c r="H743" s="75"/>
    </row>
    <row r="744" spans="1:8" ht="14.4">
      <c r="A744" s="96"/>
      <c r="B744" s="117"/>
      <c r="C744" s="98"/>
      <c r="D744" s="98"/>
      <c r="E744" s="99"/>
      <c r="F744" s="100"/>
      <c r="G744" s="100"/>
    </row>
    <row r="745" spans="1:8" ht="48" customHeight="1">
      <c r="A745" s="108" t="s">
        <v>66</v>
      </c>
      <c r="B745" s="124" t="s">
        <v>373</v>
      </c>
      <c r="C745" s="166"/>
      <c r="D745" s="167"/>
      <c r="E745" s="168"/>
      <c r="F745" s="507"/>
      <c r="G745" s="507"/>
    </row>
    <row r="746" spans="1:8" ht="35.25" customHeight="1">
      <c r="B746" s="124" t="s">
        <v>345</v>
      </c>
      <c r="C746" s="109"/>
      <c r="E746" s="93"/>
    </row>
    <row r="747" spans="1:8" ht="13.8">
      <c r="D747" s="80" t="s">
        <v>63</v>
      </c>
      <c r="E747" s="110">
        <v>1</v>
      </c>
      <c r="F747" s="497">
        <v>0</v>
      </c>
      <c r="G747" s="497">
        <f t="shared" ref="G747" si="146">F747*E747</f>
        <v>0</v>
      </c>
      <c r="H747" s="75"/>
    </row>
    <row r="749" spans="1:8" s="96" customFormat="1" ht="133.5" customHeight="1">
      <c r="A749" s="112" t="s">
        <v>68</v>
      </c>
      <c r="B749" s="77" t="s">
        <v>347</v>
      </c>
      <c r="C749" s="98"/>
      <c r="D749" s="98"/>
      <c r="E749" s="99"/>
      <c r="F749" s="100"/>
      <c r="G749" s="100"/>
    </row>
    <row r="750" spans="1:8" s="96" customFormat="1" ht="49.5" customHeight="1">
      <c r="A750" s="112"/>
      <c r="B750" s="96" t="s">
        <v>348</v>
      </c>
      <c r="C750" s="98"/>
      <c r="D750" s="98"/>
      <c r="E750" s="99"/>
      <c r="F750" s="100"/>
      <c r="G750" s="100"/>
    </row>
    <row r="751" spans="1:8" s="114" customFormat="1" ht="14.4">
      <c r="A751" s="112"/>
      <c r="B751" s="96" t="s">
        <v>220</v>
      </c>
      <c r="C751" s="180" t="s">
        <v>349</v>
      </c>
      <c r="D751" s="177" t="s">
        <v>112</v>
      </c>
      <c r="E751" s="178">
        <v>20</v>
      </c>
      <c r="F751" s="497">
        <v>0</v>
      </c>
      <c r="G751" s="497">
        <f t="shared" ref="G751:G752" si="147">F751*E751</f>
        <v>0</v>
      </c>
      <c r="H751" s="75"/>
    </row>
    <row r="752" spans="1:8" s="114" customFormat="1" ht="13.8">
      <c r="A752" s="112"/>
      <c r="B752" s="146" t="s">
        <v>221</v>
      </c>
      <c r="C752" s="166"/>
      <c r="D752" s="144" t="s">
        <v>20</v>
      </c>
      <c r="E752" s="80">
        <v>1</v>
      </c>
      <c r="F752" s="497">
        <v>0</v>
      </c>
      <c r="G752" s="497">
        <f t="shared" si="147"/>
        <v>0</v>
      </c>
      <c r="H752" s="75"/>
    </row>
    <row r="753" spans="1:18" ht="14.4">
      <c r="A753" s="96"/>
      <c r="B753" s="117"/>
      <c r="C753" s="98"/>
      <c r="D753" s="98"/>
      <c r="E753" s="99"/>
      <c r="F753" s="100"/>
      <c r="G753" s="100"/>
    </row>
    <row r="754" spans="1:18" ht="14.4">
      <c r="A754" s="96"/>
      <c r="B754" s="117"/>
      <c r="C754" s="98"/>
      <c r="D754" s="98"/>
      <c r="E754" s="99"/>
      <c r="F754" s="100"/>
      <c r="G754" s="100"/>
    </row>
    <row r="755" spans="1:18" ht="18.75" customHeight="1">
      <c r="A755" s="96"/>
      <c r="B755" s="101" t="s">
        <v>374</v>
      </c>
      <c r="C755" s="98"/>
      <c r="D755" s="98"/>
      <c r="E755" s="99"/>
      <c r="F755" s="100"/>
      <c r="G755" s="514">
        <f>SUM(G25:G754)</f>
        <v>0</v>
      </c>
    </row>
    <row r="756" spans="1:18" ht="14.4">
      <c r="A756" s="96"/>
      <c r="B756" s="117"/>
      <c r="C756" s="98"/>
      <c r="D756" s="98"/>
      <c r="E756" s="99"/>
      <c r="F756" s="100"/>
      <c r="G756" s="100"/>
    </row>
    <row r="757" spans="1:18" ht="14.4">
      <c r="A757" s="96"/>
      <c r="B757" s="117"/>
      <c r="C757" s="98"/>
      <c r="D757" s="98"/>
      <c r="E757" s="99"/>
      <c r="F757" s="100"/>
      <c r="G757" s="100"/>
    </row>
    <row r="758" spans="1:18" ht="14.4">
      <c r="A758" s="96"/>
      <c r="B758" s="94" t="s">
        <v>375</v>
      </c>
      <c r="C758" s="98"/>
      <c r="D758" s="98"/>
      <c r="E758" s="99"/>
      <c r="F758" s="100"/>
      <c r="G758" s="100"/>
    </row>
    <row r="759" spans="1:18" ht="14.4">
      <c r="A759" s="96"/>
      <c r="B759" s="117"/>
      <c r="C759" s="98"/>
      <c r="D759" s="98"/>
      <c r="E759" s="99"/>
      <c r="F759" s="100"/>
      <c r="G759" s="100"/>
    </row>
    <row r="760" spans="1:18" ht="65.25" customHeight="1">
      <c r="A760" s="112" t="s">
        <v>57</v>
      </c>
      <c r="B760" s="77" t="s">
        <v>376</v>
      </c>
      <c r="C760" s="98"/>
      <c r="D760" s="98"/>
      <c r="E760" s="99"/>
      <c r="F760" s="100"/>
      <c r="G760" s="100"/>
    </row>
    <row r="761" spans="1:18" ht="15.6">
      <c r="A761" s="96"/>
      <c r="B761" s="97"/>
      <c r="C761" s="98"/>
      <c r="D761" s="80" t="s">
        <v>63</v>
      </c>
      <c r="E761" s="110">
        <v>1</v>
      </c>
      <c r="F761" s="497">
        <v>0</v>
      </c>
      <c r="G761" s="497">
        <f t="shared" ref="G761" si="148">F761*E761</f>
        <v>0</v>
      </c>
      <c r="H761" s="75"/>
    </row>
    <row r="762" spans="1:18" ht="15.6">
      <c r="A762" s="96"/>
      <c r="B762" s="97"/>
      <c r="C762" s="98"/>
      <c r="D762" s="80"/>
      <c r="E762" s="110"/>
      <c r="F762" s="490"/>
      <c r="G762" s="491"/>
    </row>
    <row r="763" spans="1:18" ht="82.8">
      <c r="A763" s="112" t="s">
        <v>377</v>
      </c>
      <c r="B763" s="77" t="s">
        <v>378</v>
      </c>
      <c r="C763" s="98"/>
      <c r="D763" s="98"/>
      <c r="E763" s="99"/>
      <c r="F763" s="100"/>
      <c r="G763" s="100"/>
    </row>
    <row r="764" spans="1:18" ht="15.6">
      <c r="A764" s="96"/>
      <c r="B764" s="97"/>
      <c r="C764" s="98"/>
      <c r="D764" s="80" t="s">
        <v>63</v>
      </c>
      <c r="E764" s="110">
        <v>1</v>
      </c>
      <c r="F764" s="497">
        <v>0</v>
      </c>
      <c r="G764" s="497">
        <f t="shared" ref="G764" si="149">F764*E764</f>
        <v>0</v>
      </c>
      <c r="H764" s="75"/>
    </row>
    <row r="765" spans="1:18" ht="15.6">
      <c r="A765" s="96"/>
      <c r="B765" s="97"/>
      <c r="C765" s="98"/>
      <c r="D765" s="98"/>
      <c r="E765" s="99"/>
      <c r="F765" s="100"/>
      <c r="G765" s="100"/>
    </row>
    <row r="766" spans="1:18" s="198" customFormat="1" ht="94.5" customHeight="1">
      <c r="A766" s="112" t="s">
        <v>64</v>
      </c>
      <c r="B766" s="194" t="s">
        <v>379</v>
      </c>
      <c r="C766" s="195"/>
      <c r="D766" s="196"/>
      <c r="E766" s="197"/>
      <c r="F766" s="520"/>
      <c r="G766" s="520"/>
      <c r="H766" s="199"/>
      <c r="I766" s="199"/>
      <c r="J766" s="199"/>
      <c r="K766" s="199"/>
      <c r="L766" s="199"/>
      <c r="M766" s="199"/>
      <c r="N766" s="199"/>
      <c r="O766" s="199"/>
      <c r="P766" s="199"/>
      <c r="Q766" s="199"/>
      <c r="R766" s="199"/>
    </row>
    <row r="767" spans="1:18" s="198" customFormat="1" ht="14.4">
      <c r="A767" s="200"/>
      <c r="B767" s="201" t="s">
        <v>380</v>
      </c>
      <c r="D767" s="202" t="s">
        <v>381</v>
      </c>
      <c r="E767" s="202">
        <v>10</v>
      </c>
      <c r="F767" s="497">
        <v>0</v>
      </c>
      <c r="G767" s="497">
        <f t="shared" ref="G767" si="150">F767*E767</f>
        <v>0</v>
      </c>
      <c r="H767" s="75"/>
      <c r="I767" s="199"/>
      <c r="J767" s="199"/>
      <c r="K767" s="199"/>
      <c r="L767" s="199"/>
      <c r="M767" s="199"/>
      <c r="N767" s="199"/>
      <c r="O767" s="199"/>
      <c r="P767" s="199"/>
      <c r="Q767" s="199"/>
      <c r="R767" s="199"/>
    </row>
    <row r="768" spans="1:18" ht="15.6">
      <c r="A768" s="96"/>
      <c r="B768" s="97"/>
      <c r="C768" s="98"/>
      <c r="D768" s="98"/>
      <c r="E768" s="99"/>
      <c r="F768" s="100"/>
      <c r="G768" s="100"/>
    </row>
    <row r="769" spans="1:18" s="198" customFormat="1" ht="66">
      <c r="A769" s="112" t="s">
        <v>66</v>
      </c>
      <c r="B769" s="203" t="s">
        <v>382</v>
      </c>
      <c r="D769" s="204"/>
      <c r="E769" s="196"/>
      <c r="F769" s="521"/>
      <c r="G769" s="520"/>
      <c r="H769" s="199"/>
      <c r="I769" s="199"/>
      <c r="J769" s="199"/>
      <c r="K769" s="199"/>
      <c r="L769" s="199"/>
      <c r="M769" s="199"/>
      <c r="N769" s="199"/>
      <c r="O769" s="199"/>
      <c r="P769" s="199"/>
      <c r="Q769" s="199"/>
      <c r="R769" s="199"/>
    </row>
    <row r="770" spans="1:18" s="198" customFormat="1" ht="14.4">
      <c r="A770" s="200"/>
      <c r="B770" s="205" t="s">
        <v>383</v>
      </c>
      <c r="D770" s="202" t="s">
        <v>384</v>
      </c>
      <c r="E770" s="202">
        <v>1</v>
      </c>
      <c r="F770" s="497">
        <v>0</v>
      </c>
      <c r="G770" s="497">
        <f t="shared" ref="G770" si="151">F770*E770</f>
        <v>0</v>
      </c>
      <c r="H770" s="75"/>
      <c r="I770" s="199"/>
      <c r="J770" s="199"/>
      <c r="K770" s="199"/>
      <c r="L770" s="199"/>
      <c r="M770" s="199"/>
      <c r="N770" s="199"/>
      <c r="O770" s="199"/>
      <c r="P770" s="199"/>
      <c r="Q770" s="199"/>
      <c r="R770" s="199"/>
    </row>
    <row r="771" spans="1:18" ht="15.6">
      <c r="A771" s="96"/>
      <c r="B771" s="97"/>
      <c r="C771" s="98"/>
      <c r="D771" s="98"/>
      <c r="E771" s="99"/>
      <c r="F771" s="100"/>
      <c r="G771" s="100"/>
    </row>
    <row r="772" spans="1:18" s="198" customFormat="1" ht="39.6">
      <c r="A772" s="112" t="s">
        <v>68</v>
      </c>
      <c r="B772" s="203" t="s">
        <v>385</v>
      </c>
      <c r="D772" s="206"/>
      <c r="E772" s="196"/>
      <c r="F772" s="521"/>
      <c r="G772" s="520"/>
      <c r="H772" s="199"/>
      <c r="I772" s="199"/>
      <c r="J772" s="199"/>
      <c r="K772" s="199"/>
      <c r="L772" s="199"/>
      <c r="M772" s="199"/>
      <c r="N772" s="199"/>
      <c r="O772" s="199"/>
      <c r="P772" s="199"/>
      <c r="Q772" s="199"/>
      <c r="R772" s="199"/>
    </row>
    <row r="773" spans="1:18" s="198" customFormat="1" ht="14.4">
      <c r="A773" s="200"/>
      <c r="B773" s="207"/>
      <c r="D773" s="202" t="s">
        <v>63</v>
      </c>
      <c r="E773" s="202">
        <v>1</v>
      </c>
      <c r="F773" s="497">
        <v>0</v>
      </c>
      <c r="G773" s="497">
        <f t="shared" ref="G773" si="152">F773*E773</f>
        <v>0</v>
      </c>
      <c r="H773" s="75"/>
      <c r="I773" s="199"/>
      <c r="J773" s="199"/>
      <c r="K773" s="199"/>
      <c r="L773" s="199"/>
      <c r="M773" s="199"/>
      <c r="N773" s="199"/>
      <c r="O773" s="199"/>
      <c r="P773" s="199"/>
      <c r="Q773" s="199"/>
      <c r="R773" s="199"/>
    </row>
    <row r="774" spans="1:18" s="198" customFormat="1" ht="14.4">
      <c r="A774" s="200"/>
      <c r="B774" s="208"/>
      <c r="D774" s="202"/>
      <c r="E774" s="196"/>
      <c r="F774" s="521"/>
      <c r="G774" s="520"/>
      <c r="H774" s="199"/>
      <c r="I774" s="199"/>
      <c r="J774" s="199"/>
      <c r="K774" s="199"/>
      <c r="L774" s="199"/>
      <c r="M774" s="199"/>
      <c r="N774" s="199"/>
      <c r="O774" s="199"/>
      <c r="P774" s="199"/>
      <c r="Q774" s="199"/>
      <c r="R774" s="199"/>
    </row>
    <row r="775" spans="1:18" s="198" customFormat="1" ht="57" customHeight="1">
      <c r="A775" s="112" t="s">
        <v>70</v>
      </c>
      <c r="B775" s="203" t="s">
        <v>386</v>
      </c>
      <c r="D775" s="202"/>
      <c r="E775" s="196"/>
      <c r="F775" s="521"/>
      <c r="G775" s="520"/>
      <c r="H775" s="199"/>
      <c r="I775" s="199"/>
      <c r="J775" s="199"/>
      <c r="K775" s="199"/>
      <c r="L775" s="199"/>
      <c r="M775" s="199"/>
      <c r="N775" s="199"/>
      <c r="O775" s="199"/>
      <c r="P775" s="199"/>
      <c r="Q775" s="199"/>
      <c r="R775" s="199"/>
    </row>
    <row r="776" spans="1:18" s="198" customFormat="1" ht="14.4">
      <c r="A776" s="200"/>
      <c r="B776" s="209"/>
      <c r="D776" s="202" t="s">
        <v>63</v>
      </c>
      <c r="E776" s="202">
        <v>1</v>
      </c>
      <c r="F776" s="497">
        <v>0</v>
      </c>
      <c r="G776" s="497">
        <f t="shared" ref="G776" si="153">F776*E776</f>
        <v>0</v>
      </c>
      <c r="H776" s="75"/>
      <c r="I776" s="199"/>
      <c r="J776" s="199"/>
      <c r="K776" s="199"/>
      <c r="L776" s="199"/>
      <c r="M776" s="199"/>
      <c r="N776" s="199"/>
      <c r="O776" s="199"/>
      <c r="P776" s="199"/>
      <c r="Q776" s="199"/>
      <c r="R776" s="199"/>
    </row>
    <row r="777" spans="1:18" ht="15.6">
      <c r="A777" s="96"/>
      <c r="B777" s="97"/>
      <c r="C777" s="98"/>
      <c r="D777" s="98"/>
      <c r="E777" s="99"/>
      <c r="F777" s="100"/>
      <c r="G777" s="100"/>
    </row>
    <row r="778" spans="1:18" s="198" customFormat="1" ht="66.75" customHeight="1">
      <c r="A778" s="112" t="s">
        <v>75</v>
      </c>
      <c r="B778" s="210" t="s">
        <v>387</v>
      </c>
      <c r="D778" s="211"/>
      <c r="E778" s="196"/>
      <c r="F778" s="521"/>
      <c r="G778" s="520"/>
      <c r="H778" s="199"/>
      <c r="I778" s="199"/>
      <c r="J778" s="199"/>
      <c r="K778" s="199"/>
      <c r="L778" s="199"/>
      <c r="M778" s="199"/>
      <c r="N778" s="199"/>
      <c r="O778" s="199"/>
      <c r="P778" s="199"/>
      <c r="Q778" s="199"/>
      <c r="R778" s="199"/>
    </row>
    <row r="779" spans="1:18" s="198" customFormat="1" ht="14.4">
      <c r="A779" s="200"/>
      <c r="B779" s="212"/>
      <c r="D779" s="213" t="s">
        <v>63</v>
      </c>
      <c r="E779" s="213">
        <v>1</v>
      </c>
      <c r="F779" s="497">
        <v>0</v>
      </c>
      <c r="G779" s="497">
        <f t="shared" ref="G779" si="154">F779*E779</f>
        <v>0</v>
      </c>
      <c r="H779" s="75"/>
      <c r="I779" s="199"/>
      <c r="J779" s="199"/>
      <c r="K779" s="199"/>
      <c r="L779" s="199"/>
      <c r="M779" s="199"/>
      <c r="N779" s="199"/>
      <c r="O779" s="199"/>
      <c r="P779" s="199"/>
      <c r="Q779" s="199"/>
      <c r="R779" s="199"/>
    </row>
    <row r="780" spans="1:18" s="198" customFormat="1" ht="14.4">
      <c r="A780" s="200"/>
      <c r="B780" s="208"/>
      <c r="D780" s="213"/>
      <c r="E780" s="213"/>
      <c r="F780" s="521"/>
      <c r="G780" s="520"/>
      <c r="H780" s="199"/>
      <c r="I780" s="199"/>
      <c r="J780" s="199"/>
      <c r="K780" s="199"/>
      <c r="L780" s="199"/>
      <c r="M780" s="199"/>
      <c r="N780" s="199"/>
      <c r="O780" s="199"/>
      <c r="P780" s="199"/>
      <c r="Q780" s="199"/>
      <c r="R780" s="199"/>
    </row>
    <row r="781" spans="1:18" s="198" customFormat="1" ht="69" customHeight="1">
      <c r="A781" s="112" t="s">
        <v>96</v>
      </c>
      <c r="B781" s="210" t="s">
        <v>388</v>
      </c>
      <c r="D781" s="213"/>
      <c r="E781" s="213"/>
      <c r="F781" s="521"/>
      <c r="G781" s="520"/>
      <c r="H781" s="199"/>
      <c r="I781" s="199"/>
      <c r="J781" s="199"/>
      <c r="K781" s="199"/>
      <c r="L781" s="199"/>
      <c r="M781" s="199"/>
      <c r="N781" s="199"/>
      <c r="O781" s="199"/>
      <c r="P781" s="199"/>
      <c r="Q781" s="199"/>
      <c r="R781" s="199"/>
    </row>
    <row r="782" spans="1:18" s="198" customFormat="1" ht="14.4">
      <c r="A782" s="200"/>
      <c r="B782" s="214"/>
      <c r="D782" s="213" t="s">
        <v>63</v>
      </c>
      <c r="E782" s="213">
        <v>1</v>
      </c>
      <c r="F782" s="497">
        <v>0</v>
      </c>
      <c r="G782" s="497">
        <f t="shared" ref="G782" si="155">F782*E782</f>
        <v>0</v>
      </c>
      <c r="H782" s="75"/>
      <c r="I782" s="199"/>
      <c r="J782" s="199"/>
      <c r="K782" s="199"/>
      <c r="L782" s="199"/>
      <c r="M782" s="199"/>
      <c r="N782" s="199"/>
      <c r="O782" s="199"/>
      <c r="P782" s="199"/>
      <c r="Q782" s="199"/>
      <c r="R782" s="199"/>
    </row>
    <row r="783" spans="1:18" ht="15.6">
      <c r="A783" s="96"/>
      <c r="B783" s="97"/>
      <c r="C783" s="98"/>
      <c r="D783" s="98"/>
      <c r="E783" s="99"/>
      <c r="F783" s="100"/>
      <c r="G783" s="100"/>
    </row>
    <row r="784" spans="1:18" ht="14.4">
      <c r="A784" s="96"/>
      <c r="C784" s="98"/>
      <c r="D784" s="98"/>
      <c r="E784" s="99"/>
      <c r="F784" s="100"/>
      <c r="G784" s="100"/>
    </row>
    <row r="785" spans="1:7" s="75" customFormat="1" ht="19.5" customHeight="1">
      <c r="A785" s="96"/>
      <c r="B785" s="101" t="s">
        <v>389</v>
      </c>
      <c r="C785" s="98"/>
      <c r="D785" s="98"/>
      <c r="E785" s="99"/>
      <c r="F785" s="100"/>
      <c r="G785" s="514">
        <f>SUM(G760:G784)</f>
        <v>0</v>
      </c>
    </row>
    <row r="786" spans="1:7" s="75" customFormat="1" ht="13.8">
      <c r="A786" s="112"/>
      <c r="B786" s="215"/>
      <c r="C786" s="180"/>
      <c r="D786" s="109"/>
      <c r="E786" s="178"/>
      <c r="F786" s="490"/>
      <c r="G786" s="491"/>
    </row>
    <row r="787" spans="1:7" s="75" customFormat="1" ht="13.8">
      <c r="A787" s="112"/>
      <c r="B787" s="215"/>
      <c r="C787" s="180"/>
      <c r="D787" s="109"/>
      <c r="E787" s="178"/>
      <c r="F787" s="490"/>
      <c r="G787" s="491"/>
    </row>
    <row r="788" spans="1:7" s="75" customFormat="1" ht="14.4">
      <c r="A788" s="96"/>
      <c r="B788" s="101" t="s">
        <v>390</v>
      </c>
      <c r="C788" s="98"/>
      <c r="D788" s="98"/>
      <c r="E788" s="99"/>
      <c r="F788" s="100"/>
      <c r="G788" s="100"/>
    </row>
    <row r="789" spans="1:7" s="75" customFormat="1" ht="14.4">
      <c r="A789" s="96"/>
      <c r="B789" s="96"/>
      <c r="C789" s="98"/>
      <c r="D789" s="98"/>
      <c r="E789" s="99"/>
      <c r="F789" s="100"/>
      <c r="G789" s="100"/>
    </row>
    <row r="790" spans="1:7" s="75" customFormat="1" ht="69">
      <c r="A790" s="112" t="s">
        <v>57</v>
      </c>
      <c r="B790" s="124" t="s">
        <v>740</v>
      </c>
      <c r="C790" s="125"/>
      <c r="D790" s="109"/>
      <c r="E790" s="173"/>
      <c r="F790" s="510"/>
      <c r="G790" s="522"/>
    </row>
    <row r="791" spans="1:7" s="75" customFormat="1" ht="13.8">
      <c r="A791" s="112"/>
      <c r="B791" s="124"/>
      <c r="C791" s="216" t="s">
        <v>63</v>
      </c>
      <c r="D791" s="217" t="s">
        <v>391</v>
      </c>
      <c r="E791" s="218">
        <v>0.7</v>
      </c>
      <c r="F791" s="501"/>
      <c r="G791" s="525">
        <f>E791/100*(G755+G785)</f>
        <v>0</v>
      </c>
    </row>
    <row r="792" spans="1:7" s="75" customFormat="1" ht="13.8">
      <c r="A792" s="112"/>
      <c r="B792" s="124"/>
      <c r="C792" s="125"/>
      <c r="D792" s="109"/>
      <c r="E792" s="173"/>
      <c r="F792" s="510"/>
      <c r="G792" s="522"/>
    </row>
    <row r="793" spans="1:7" s="75" customFormat="1" ht="82.8">
      <c r="A793" s="112" t="s">
        <v>61</v>
      </c>
      <c r="B793" s="124" t="s">
        <v>741</v>
      </c>
      <c r="C793" s="219"/>
      <c r="D793" s="79"/>
      <c r="E793" s="80"/>
      <c r="F793" s="499"/>
      <c r="G793" s="501"/>
    </row>
    <row r="794" spans="1:7" s="75" customFormat="1" ht="13.8">
      <c r="A794" s="220"/>
      <c r="B794" s="124"/>
      <c r="C794" s="216" t="s">
        <v>63</v>
      </c>
      <c r="D794" s="217" t="s">
        <v>391</v>
      </c>
      <c r="E794" s="218">
        <v>0.7</v>
      </c>
      <c r="F794" s="501"/>
      <c r="G794" s="525">
        <f>E794/100*(G755+G785)</f>
        <v>0</v>
      </c>
    </row>
    <row r="795" spans="1:7" s="75" customFormat="1" ht="13.8">
      <c r="A795" s="108"/>
      <c r="B795" s="221"/>
      <c r="C795" s="222"/>
      <c r="D795" s="223"/>
      <c r="E795" s="224"/>
      <c r="F795" s="512"/>
      <c r="G795" s="512"/>
    </row>
    <row r="796" spans="1:7" s="75" customFormat="1" ht="41.4">
      <c r="A796" s="112" t="s">
        <v>64</v>
      </c>
      <c r="B796" s="77" t="s">
        <v>392</v>
      </c>
      <c r="C796" s="95"/>
      <c r="D796" s="132"/>
      <c r="E796" s="127"/>
      <c r="F796" s="501"/>
      <c r="G796" s="502"/>
    </row>
    <row r="797" spans="1:7" s="75" customFormat="1" ht="17.25" customHeight="1">
      <c r="A797" s="225"/>
      <c r="B797" s="226"/>
      <c r="C797" s="133"/>
      <c r="D797" s="79" t="s">
        <v>63</v>
      </c>
      <c r="E797" s="80">
        <v>1</v>
      </c>
      <c r="F797" s="497">
        <v>0</v>
      </c>
      <c r="G797" s="497">
        <f t="shared" ref="G797" si="156">F797*E797</f>
        <v>0</v>
      </c>
    </row>
    <row r="798" spans="1:7" s="75" customFormat="1" ht="13.8">
      <c r="A798" s="108"/>
      <c r="B798" s="221"/>
      <c r="C798" s="222"/>
      <c r="D798" s="223"/>
      <c r="E798" s="224"/>
      <c r="F798" s="512"/>
      <c r="G798" s="512"/>
    </row>
    <row r="799" spans="1:7" s="75" customFormat="1" ht="117.75" customHeight="1">
      <c r="A799" s="112" t="s">
        <v>66</v>
      </c>
      <c r="B799" s="124" t="s">
        <v>393</v>
      </c>
      <c r="C799" s="125"/>
      <c r="D799" s="109"/>
      <c r="E799" s="173"/>
      <c r="F799" s="510"/>
      <c r="G799" s="510"/>
    </row>
    <row r="800" spans="1:7" s="75" customFormat="1" ht="13.8">
      <c r="A800" s="112"/>
      <c r="B800" s="124"/>
      <c r="C800" s="227"/>
      <c r="D800" s="109" t="s">
        <v>63</v>
      </c>
      <c r="E800" s="110">
        <v>1</v>
      </c>
      <c r="F800" s="497">
        <v>0</v>
      </c>
      <c r="G800" s="497">
        <f t="shared" ref="G800" si="157">F800*E800</f>
        <v>0</v>
      </c>
    </row>
    <row r="802" spans="1:7" s="233" customFormat="1" ht="48.75" customHeight="1">
      <c r="A802" s="228" t="s">
        <v>68</v>
      </c>
      <c r="B802" s="229" t="s">
        <v>394</v>
      </c>
      <c r="C802" s="230"/>
      <c r="D802" s="231"/>
      <c r="E802" s="232"/>
      <c r="F802" s="513"/>
      <c r="G802" s="513"/>
    </row>
    <row r="803" spans="1:7" s="233" customFormat="1" ht="13.8">
      <c r="A803" s="234"/>
      <c r="B803" s="235"/>
      <c r="C803" s="230"/>
      <c r="D803" s="231" t="s">
        <v>60</v>
      </c>
      <c r="E803" s="232">
        <v>2</v>
      </c>
      <c r="F803" s="497">
        <v>0</v>
      </c>
      <c r="G803" s="497">
        <f t="shared" ref="G803" si="158">F803*E803</f>
        <v>0</v>
      </c>
    </row>
    <row r="804" spans="1:7" s="75" customFormat="1" ht="13.8">
      <c r="A804" s="108"/>
      <c r="B804" s="221"/>
      <c r="C804" s="222"/>
      <c r="D804" s="223"/>
      <c r="E804" s="224"/>
      <c r="F804" s="512"/>
      <c r="G804" s="512"/>
    </row>
    <row r="805" spans="1:7" s="75" customFormat="1" ht="13.8">
      <c r="A805" s="108"/>
      <c r="B805" s="221"/>
      <c r="C805" s="222"/>
      <c r="D805" s="223"/>
      <c r="E805" s="224"/>
      <c r="F805" s="512"/>
      <c r="G805" s="512"/>
    </row>
    <row r="806" spans="1:7" s="75" customFormat="1" ht="14.4">
      <c r="A806" s="96"/>
      <c r="B806" s="101" t="s">
        <v>395</v>
      </c>
      <c r="C806" s="98"/>
      <c r="D806" s="98"/>
      <c r="E806" s="99"/>
      <c r="F806" s="100"/>
      <c r="G806" s="514">
        <f>SUM(G790:G805)</f>
        <v>0</v>
      </c>
    </row>
    <row r="807" spans="1:7" s="75" customFormat="1" ht="13.8">
      <c r="A807" s="112"/>
      <c r="B807" s="215"/>
      <c r="C807" s="180"/>
      <c r="D807" s="109"/>
      <c r="E807" s="178"/>
      <c r="F807" s="490"/>
      <c r="G807" s="491"/>
    </row>
    <row r="809" spans="1:7">
      <c r="G809" s="523">
        <f>G806+G785+G755</f>
        <v>0</v>
      </c>
    </row>
    <row r="810" spans="1:7">
      <c r="G810" s="516"/>
    </row>
    <row r="811" spans="1:7">
      <c r="G811" s="516"/>
    </row>
    <row r="812" spans="1:7">
      <c r="G812" s="516"/>
    </row>
    <row r="813" spans="1:7">
      <c r="G813" s="516"/>
    </row>
    <row r="814" spans="1:7">
      <c r="G814" s="517"/>
    </row>
    <row r="815" spans="1:7">
      <c r="G815" s="518"/>
    </row>
    <row r="816" spans="1:7">
      <c r="G816" s="518"/>
    </row>
  </sheetData>
  <sheetProtection selectLockedCells="1" selectUnlockedCells="1"/>
  <mergeCells count="6">
    <mergeCell ref="B20:F20"/>
    <mergeCell ref="B3:F3"/>
    <mergeCell ref="B5:G5"/>
    <mergeCell ref="B6:G6"/>
    <mergeCell ref="B7:G7"/>
    <mergeCell ref="B9:G9"/>
  </mergeCells>
  <pageMargins left="0.23622047244094491" right="0.23622047244094491" top="0.74803149606299213" bottom="0.74803149606299213" header="0.31496062992125984" footer="0.31496062992125984"/>
  <pageSetup paperSize="9" orientation="portrait" useFirstPageNumber="1" r:id="rId1"/>
  <headerFooter alignWithMargins="0">
    <oddHeader>&amp;CObjekt: KOTLOVNICA Z ZALOGOVNIKOM</oddHeader>
    <oddFooter>&amp;L&amp;A&amp;R&amp;P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641"/>
  <sheetViews>
    <sheetView view="pageBreakPreview" zoomScaleNormal="100" zoomScaleSheetLayoutView="100" workbookViewId="0">
      <selection activeCell="B17" sqref="B17:F17"/>
    </sheetView>
  </sheetViews>
  <sheetFormatPr defaultColWidth="9.5546875" defaultRowHeight="13.2"/>
  <cols>
    <col min="1" max="1" width="4.6640625" style="93" customWidth="1"/>
    <col min="2" max="2" width="42.88671875" style="93" customWidth="1"/>
    <col min="3" max="3" width="10.5546875" style="93" customWidth="1"/>
    <col min="4" max="4" width="4.109375" style="93" customWidth="1"/>
    <col min="5" max="5" width="5.6640625" style="95" customWidth="1"/>
    <col min="6" max="6" width="9.6640625" style="93" customWidth="1"/>
    <col min="7" max="7" width="10.5546875" style="93" customWidth="1"/>
    <col min="8" max="16384" width="9.5546875" style="93"/>
  </cols>
  <sheetData>
    <row r="1" spans="1:7" s="75" customFormat="1" ht="14.4" thickBot="1">
      <c r="A1" s="540" t="s">
        <v>40</v>
      </c>
      <c r="B1" s="541" t="s">
        <v>41</v>
      </c>
      <c r="C1" s="542" t="s">
        <v>42</v>
      </c>
      <c r="D1" s="543" t="s">
        <v>43</v>
      </c>
      <c r="E1" s="544" t="s">
        <v>44</v>
      </c>
      <c r="F1" s="545" t="s">
        <v>45</v>
      </c>
      <c r="G1" s="546" t="s">
        <v>46</v>
      </c>
    </row>
    <row r="2" spans="1:7" s="75" customFormat="1" ht="13.8">
      <c r="A2" s="76"/>
      <c r="B2" s="77"/>
      <c r="C2" s="78"/>
      <c r="D2" s="79"/>
      <c r="E2" s="80"/>
      <c r="F2" s="81"/>
      <c r="G2" s="80"/>
    </row>
    <row r="3" spans="1:7" s="75" customFormat="1" ht="16.8">
      <c r="A3" s="76"/>
      <c r="B3" s="82" t="s">
        <v>396</v>
      </c>
      <c r="C3" s="78"/>
      <c r="D3" s="79"/>
      <c r="E3" s="80"/>
      <c r="F3" s="81"/>
      <c r="G3" s="80"/>
    </row>
    <row r="5" spans="1:7" s="75" customFormat="1" ht="13.8">
      <c r="A5" s="83"/>
      <c r="B5" s="565" t="s">
        <v>48</v>
      </c>
      <c r="C5" s="566"/>
      <c r="D5" s="566"/>
      <c r="E5" s="566"/>
      <c r="F5" s="566"/>
      <c r="G5" s="566"/>
    </row>
    <row r="6" spans="1:7" s="75" customFormat="1" ht="13.8">
      <c r="A6" s="83"/>
      <c r="B6" s="565" t="s">
        <v>49</v>
      </c>
      <c r="C6" s="566"/>
      <c r="D6" s="566"/>
      <c r="E6" s="566"/>
      <c r="F6" s="566"/>
      <c r="G6" s="566"/>
    </row>
    <row r="7" spans="1:7" s="75" customFormat="1" ht="13.8">
      <c r="A7" s="83"/>
      <c r="B7" s="565" t="s">
        <v>50</v>
      </c>
      <c r="C7" s="566"/>
      <c r="D7" s="566"/>
      <c r="E7" s="566"/>
      <c r="F7" s="566"/>
      <c r="G7" s="566"/>
    </row>
    <row r="8" spans="1:7" s="75" customFormat="1" ht="13.8">
      <c r="A8" s="83"/>
      <c r="B8" s="84"/>
      <c r="C8" s="85"/>
      <c r="D8" s="85"/>
      <c r="E8" s="85"/>
      <c r="F8" s="85"/>
      <c r="G8" s="85"/>
    </row>
    <row r="9" spans="1:7" s="75" customFormat="1" ht="13.8">
      <c r="A9" s="83"/>
      <c r="B9" s="568" t="s">
        <v>51</v>
      </c>
      <c r="C9" s="569"/>
      <c r="D9" s="569"/>
      <c r="E9" s="569"/>
      <c r="F9" s="570"/>
      <c r="G9" s="570"/>
    </row>
    <row r="10" spans="1:7" s="75" customFormat="1" ht="13.8">
      <c r="A10" s="83"/>
      <c r="B10" s="87"/>
      <c r="C10" s="78"/>
      <c r="D10" s="79"/>
      <c r="E10" s="80"/>
      <c r="F10" s="88"/>
      <c r="G10" s="88"/>
    </row>
    <row r="11" spans="1:7" s="75" customFormat="1" ht="14.4">
      <c r="A11" s="83"/>
      <c r="B11" s="89" t="s">
        <v>52</v>
      </c>
      <c r="C11" s="90"/>
      <c r="D11" s="79"/>
      <c r="E11" s="80"/>
      <c r="F11" s="88"/>
      <c r="G11" s="91">
        <f>G604</f>
        <v>0</v>
      </c>
    </row>
    <row r="12" spans="1:7" s="75" customFormat="1" ht="14.4">
      <c r="A12" s="83"/>
      <c r="B12" s="89" t="s">
        <v>397</v>
      </c>
      <c r="C12" s="90"/>
      <c r="D12" s="79"/>
      <c r="E12" s="80"/>
      <c r="F12" s="88"/>
      <c r="G12" s="91">
        <f>G631</f>
        <v>0</v>
      </c>
    </row>
    <row r="13" spans="1:7" s="75" customFormat="1" ht="13.8">
      <c r="A13" s="83"/>
      <c r="B13" s="87"/>
      <c r="C13" s="78"/>
      <c r="D13" s="79"/>
      <c r="E13" s="80"/>
      <c r="F13" s="88"/>
      <c r="G13" s="88"/>
    </row>
    <row r="14" spans="1:7" s="75" customFormat="1" ht="14.4" thickBot="1">
      <c r="A14" s="83"/>
      <c r="B14" s="87" t="s">
        <v>0</v>
      </c>
      <c r="C14" s="78"/>
      <c r="D14" s="79"/>
      <c r="E14" s="80"/>
      <c r="F14" s="88"/>
      <c r="G14" s="92">
        <f>SUM(G11:G12)</f>
        <v>0</v>
      </c>
    </row>
    <row r="17" spans="1:8" ht="14.4">
      <c r="A17" s="96"/>
      <c r="B17" s="559" t="s">
        <v>30</v>
      </c>
      <c r="C17" s="560"/>
      <c r="D17" s="560"/>
      <c r="E17" s="560"/>
      <c r="F17" s="560"/>
      <c r="G17" s="100"/>
    </row>
    <row r="18" spans="1:8" ht="14.4">
      <c r="A18" s="96"/>
      <c r="B18" s="96"/>
      <c r="C18" s="98"/>
      <c r="D18" s="98"/>
      <c r="E18" s="99"/>
      <c r="F18" s="100"/>
      <c r="G18" s="100"/>
    </row>
    <row r="19" spans="1:8" ht="17.25" customHeight="1">
      <c r="A19" s="96"/>
      <c r="B19" s="101" t="s">
        <v>56</v>
      </c>
      <c r="C19" s="98"/>
      <c r="D19" s="98"/>
      <c r="E19" s="99"/>
      <c r="F19" s="100"/>
      <c r="G19" s="100"/>
    </row>
    <row r="20" spans="1:8" ht="14.4">
      <c r="A20" s="96"/>
      <c r="B20" s="96"/>
      <c r="C20" s="98"/>
      <c r="D20" s="98"/>
      <c r="E20" s="99"/>
      <c r="F20" s="100"/>
      <c r="G20" s="100"/>
    </row>
    <row r="21" spans="1:8" s="75" customFormat="1" ht="36" customHeight="1">
      <c r="A21" s="102" t="s">
        <v>57</v>
      </c>
      <c r="B21" s="103" t="s">
        <v>58</v>
      </c>
      <c r="C21" s="104"/>
      <c r="D21" s="105"/>
      <c r="E21" s="106"/>
      <c r="F21" s="107"/>
      <c r="G21" s="107"/>
    </row>
    <row r="22" spans="1:8" s="75" customFormat="1" ht="77.25" customHeight="1">
      <c r="A22" s="102"/>
      <c r="B22" s="87" t="s">
        <v>398</v>
      </c>
      <c r="C22" s="104"/>
      <c r="D22" s="105"/>
      <c r="E22" s="106"/>
      <c r="F22" s="496"/>
      <c r="G22" s="496"/>
    </row>
    <row r="23" spans="1:8" s="75" customFormat="1" ht="13.8">
      <c r="A23" s="108"/>
      <c r="B23" s="77"/>
      <c r="C23" s="93"/>
      <c r="D23" s="109" t="s">
        <v>60</v>
      </c>
      <c r="E23" s="110">
        <v>10</v>
      </c>
      <c r="F23" s="497">
        <v>0</v>
      </c>
      <c r="G23" s="497">
        <f t="shared" ref="G23" si="0">F23*E23</f>
        <v>0</v>
      </c>
    </row>
    <row r="24" spans="1:8" s="75" customFormat="1" ht="13.8">
      <c r="A24" s="108"/>
      <c r="B24" s="77"/>
      <c r="C24" s="93"/>
      <c r="D24" s="105"/>
      <c r="E24" s="111"/>
      <c r="F24" s="496"/>
      <c r="G24" s="496"/>
    </row>
    <row r="25" spans="1:8" s="114" customFormat="1" ht="117" customHeight="1">
      <c r="A25" s="112" t="s">
        <v>61</v>
      </c>
      <c r="B25" s="87" t="s">
        <v>399</v>
      </c>
      <c r="C25" s="113"/>
      <c r="D25" s="109"/>
      <c r="E25" s="110"/>
      <c r="F25" s="498"/>
      <c r="G25" s="498"/>
    </row>
    <row r="26" spans="1:8" s="114" customFormat="1" ht="15.6">
      <c r="A26" s="112"/>
      <c r="B26" s="115"/>
      <c r="C26" s="109"/>
      <c r="D26" s="109" t="s">
        <v>63</v>
      </c>
      <c r="E26" s="110">
        <v>1</v>
      </c>
      <c r="F26" s="497">
        <v>0</v>
      </c>
      <c r="G26" s="497">
        <f t="shared" ref="G26" si="1">F26*E26</f>
        <v>0</v>
      </c>
      <c r="H26" s="75"/>
    </row>
    <row r="27" spans="1:8" s="75" customFormat="1" ht="13.8">
      <c r="A27" s="108"/>
      <c r="B27" s="77"/>
      <c r="C27" s="93"/>
      <c r="D27" s="105"/>
      <c r="E27" s="111"/>
      <c r="F27" s="496"/>
      <c r="G27" s="496"/>
    </row>
    <row r="28" spans="1:8" s="114" customFormat="1" ht="48" customHeight="1">
      <c r="A28" s="112" t="s">
        <v>64</v>
      </c>
      <c r="B28" s="87" t="s">
        <v>400</v>
      </c>
      <c r="C28" s="113"/>
      <c r="D28" s="109"/>
      <c r="E28" s="110"/>
      <c r="F28" s="498"/>
      <c r="G28" s="498"/>
    </row>
    <row r="29" spans="1:8" s="114" customFormat="1" ht="13.8">
      <c r="A29" s="112"/>
      <c r="B29" s="87"/>
      <c r="C29" s="113"/>
      <c r="D29" s="109"/>
      <c r="E29" s="110"/>
      <c r="F29" s="498"/>
      <c r="G29" s="498"/>
    </row>
    <row r="30" spans="1:8" s="114" customFormat="1" ht="15.6">
      <c r="A30" s="112"/>
      <c r="B30" s="115"/>
      <c r="C30" s="109"/>
      <c r="D30" s="109" t="s">
        <v>63</v>
      </c>
      <c r="E30" s="110">
        <v>1</v>
      </c>
      <c r="F30" s="497">
        <v>0</v>
      </c>
      <c r="G30" s="497">
        <f t="shared" ref="G30" si="2">F30*E30</f>
        <v>0</v>
      </c>
      <c r="H30" s="75"/>
    </row>
    <row r="31" spans="1:8" s="75" customFormat="1" ht="13.8">
      <c r="A31" s="108"/>
      <c r="B31" s="77"/>
      <c r="C31" s="93"/>
      <c r="D31" s="105"/>
      <c r="E31" s="111"/>
      <c r="F31" s="496"/>
      <c r="G31" s="496"/>
    </row>
    <row r="32" spans="1:8" s="114" customFormat="1" ht="30.75" customHeight="1">
      <c r="A32" s="112" t="s">
        <v>66</v>
      </c>
      <c r="B32" s="87" t="s">
        <v>71</v>
      </c>
      <c r="C32" s="113"/>
      <c r="D32" s="109"/>
      <c r="E32" s="110"/>
      <c r="F32" s="498"/>
      <c r="G32" s="498"/>
    </row>
    <row r="33" spans="1:8" s="114" customFormat="1" ht="13.8">
      <c r="A33" s="112"/>
      <c r="B33" s="87" t="s">
        <v>72</v>
      </c>
      <c r="C33" s="113"/>
      <c r="D33" s="109"/>
      <c r="E33" s="110"/>
      <c r="F33" s="498"/>
      <c r="G33" s="498"/>
    </row>
    <row r="34" spans="1:8" s="114" customFormat="1" ht="15.6">
      <c r="A34" s="112"/>
      <c r="B34" s="115"/>
      <c r="C34" s="109" t="s">
        <v>73</v>
      </c>
      <c r="D34" s="109" t="s">
        <v>74</v>
      </c>
      <c r="E34" s="110">
        <v>1500</v>
      </c>
      <c r="F34" s="497">
        <v>0</v>
      </c>
      <c r="G34" s="497">
        <f t="shared" ref="G34" si="3">F34*E34</f>
        <v>0</v>
      </c>
      <c r="H34" s="75"/>
    </row>
    <row r="35" spans="1:8">
      <c r="F35" s="499"/>
      <c r="G35" s="499"/>
    </row>
    <row r="36" spans="1:8" ht="31.5" customHeight="1">
      <c r="A36" s="112" t="s">
        <v>68</v>
      </c>
      <c r="B36" s="87" t="s">
        <v>76</v>
      </c>
      <c r="F36" s="499"/>
      <c r="G36" s="499"/>
    </row>
    <row r="37" spans="1:8" ht="13.8">
      <c r="C37" s="109" t="s">
        <v>73</v>
      </c>
      <c r="D37" s="109" t="s">
        <v>74</v>
      </c>
      <c r="E37" s="110">
        <v>200</v>
      </c>
      <c r="F37" s="497">
        <v>0</v>
      </c>
      <c r="G37" s="497">
        <f t="shared" ref="G37" si="4">F37*E37</f>
        <v>0</v>
      </c>
      <c r="H37" s="75"/>
    </row>
    <row r="38" spans="1:8" ht="14.4">
      <c r="A38" s="96"/>
      <c r="B38" s="96"/>
      <c r="C38" s="98"/>
      <c r="D38" s="98"/>
      <c r="E38" s="99"/>
      <c r="F38" s="100"/>
      <c r="G38" s="100"/>
    </row>
    <row r="39" spans="1:8" ht="27.6">
      <c r="A39" s="96"/>
      <c r="B39" s="101" t="s">
        <v>77</v>
      </c>
      <c r="C39" s="98"/>
      <c r="D39" s="98"/>
      <c r="E39" s="99"/>
      <c r="F39" s="100"/>
      <c r="G39" s="100"/>
    </row>
    <row r="40" spans="1:8" ht="14.4">
      <c r="A40" s="96"/>
      <c r="B40" s="96"/>
      <c r="C40" s="98"/>
      <c r="D40" s="98"/>
      <c r="E40" s="99"/>
      <c r="F40" s="100"/>
      <c r="G40" s="100"/>
    </row>
    <row r="41" spans="1:8" ht="164.25" customHeight="1">
      <c r="A41" s="96"/>
      <c r="B41" s="116" t="s">
        <v>401</v>
      </c>
      <c r="C41" s="98"/>
      <c r="D41" s="98"/>
      <c r="E41" s="99"/>
      <c r="F41" s="100"/>
      <c r="G41" s="100"/>
    </row>
    <row r="42" spans="1:8" ht="14.4">
      <c r="A42" s="96"/>
      <c r="B42" s="117"/>
      <c r="C42" s="98"/>
      <c r="D42" s="98"/>
      <c r="E42" s="99"/>
      <c r="F42" s="100"/>
      <c r="G42" s="100"/>
    </row>
    <row r="43" spans="1:8" ht="19.5" customHeight="1">
      <c r="A43" s="96"/>
      <c r="B43" s="118" t="s">
        <v>79</v>
      </c>
      <c r="C43" s="98"/>
      <c r="D43" s="98"/>
      <c r="E43" s="99"/>
      <c r="F43" s="100"/>
      <c r="G43" s="100"/>
    </row>
    <row r="44" spans="1:8" ht="14.4">
      <c r="A44" s="96"/>
      <c r="B44" s="117"/>
      <c r="C44" s="98"/>
      <c r="D44" s="98"/>
      <c r="E44" s="99"/>
      <c r="F44" s="100"/>
      <c r="G44" s="100"/>
    </row>
    <row r="45" spans="1:8" ht="133.5" customHeight="1">
      <c r="A45" s="112" t="s">
        <v>57</v>
      </c>
      <c r="B45" s="117" t="s">
        <v>402</v>
      </c>
      <c r="C45" s="98"/>
      <c r="D45" s="98"/>
      <c r="E45" s="99"/>
      <c r="F45" s="100"/>
      <c r="G45" s="100"/>
    </row>
    <row r="46" spans="1:8" ht="27.6">
      <c r="A46" s="96"/>
      <c r="B46" s="117" t="s">
        <v>403</v>
      </c>
      <c r="C46" s="98"/>
      <c r="D46" s="98"/>
      <c r="E46" s="99"/>
      <c r="F46" s="100"/>
      <c r="G46" s="100"/>
    </row>
    <row r="47" spans="1:8" ht="14.4">
      <c r="A47" s="96"/>
      <c r="B47" s="117"/>
      <c r="C47" s="98"/>
      <c r="D47" s="98"/>
      <c r="E47" s="99"/>
      <c r="F47" s="100"/>
      <c r="G47" s="100"/>
    </row>
    <row r="48" spans="1:8" ht="93" customHeight="1">
      <c r="A48" s="112" t="s">
        <v>61</v>
      </c>
      <c r="B48" s="117" t="s">
        <v>404</v>
      </c>
      <c r="C48" s="98"/>
      <c r="D48" s="98"/>
      <c r="E48" s="99"/>
      <c r="F48" s="100"/>
      <c r="G48" s="100"/>
    </row>
    <row r="49" spans="1:8" ht="30.75" customHeight="1">
      <c r="A49" s="96"/>
      <c r="B49" s="117" t="s">
        <v>83</v>
      </c>
      <c r="C49" s="98"/>
      <c r="D49" s="98"/>
      <c r="E49" s="99"/>
      <c r="F49" s="100"/>
      <c r="G49" s="100"/>
    </row>
    <row r="50" spans="1:8" ht="14.4">
      <c r="A50" s="96"/>
      <c r="B50" s="117"/>
      <c r="C50" s="98"/>
      <c r="D50" s="79" t="s">
        <v>84</v>
      </c>
      <c r="E50" s="80">
        <v>1</v>
      </c>
      <c r="F50" s="497">
        <v>0</v>
      </c>
      <c r="G50" s="497">
        <f t="shared" ref="G50" si="5">F50*E50</f>
        <v>0</v>
      </c>
      <c r="H50" s="75"/>
    </row>
    <row r="51" spans="1:8" ht="14.4">
      <c r="A51" s="96"/>
      <c r="B51" s="117"/>
      <c r="C51" s="98"/>
      <c r="D51" s="98"/>
      <c r="E51" s="99"/>
      <c r="F51" s="100"/>
      <c r="G51" s="100"/>
    </row>
    <row r="52" spans="1:8" ht="47.25" customHeight="1">
      <c r="A52" s="112" t="s">
        <v>64</v>
      </c>
      <c r="B52" s="117" t="s">
        <v>85</v>
      </c>
      <c r="C52" s="98"/>
      <c r="D52" s="98"/>
      <c r="E52" s="99"/>
      <c r="F52" s="100"/>
      <c r="G52" s="100"/>
    </row>
    <row r="53" spans="1:8" ht="14.4">
      <c r="A53" s="96"/>
      <c r="B53" s="117"/>
      <c r="C53" s="98"/>
      <c r="D53" s="79" t="s">
        <v>84</v>
      </c>
      <c r="E53" s="80">
        <v>2</v>
      </c>
      <c r="F53" s="497">
        <v>0</v>
      </c>
      <c r="G53" s="497">
        <f t="shared" ref="G53" si="6">F53*E53</f>
        <v>0</v>
      </c>
      <c r="H53" s="75"/>
    </row>
    <row r="54" spans="1:8" ht="14.4">
      <c r="A54" s="96"/>
      <c r="B54" s="117"/>
      <c r="C54" s="98"/>
      <c r="D54" s="98"/>
      <c r="E54" s="99"/>
      <c r="F54" s="100"/>
      <c r="G54" s="100"/>
    </row>
    <row r="55" spans="1:8" ht="110.4">
      <c r="A55" s="112" t="s">
        <v>66</v>
      </c>
      <c r="B55" s="117" t="s">
        <v>405</v>
      </c>
      <c r="C55" s="120"/>
      <c r="D55" s="121"/>
      <c r="F55" s="499"/>
      <c r="G55" s="499"/>
    </row>
    <row r="56" spans="1:8" ht="27.6">
      <c r="A56" s="112"/>
      <c r="B56" s="122" t="s">
        <v>406</v>
      </c>
      <c r="C56" s="120"/>
      <c r="D56" s="121"/>
      <c r="F56" s="499"/>
      <c r="G56" s="499"/>
    </row>
    <row r="57" spans="1:8" ht="13.8">
      <c r="A57" s="121"/>
      <c r="B57" s="123"/>
      <c r="C57" s="79" t="s">
        <v>88</v>
      </c>
      <c r="D57" s="79" t="s">
        <v>84</v>
      </c>
      <c r="E57" s="80">
        <v>1</v>
      </c>
      <c r="F57" s="497">
        <v>0</v>
      </c>
      <c r="G57" s="497">
        <f t="shared" ref="G57" si="7">F57*E57</f>
        <v>0</v>
      </c>
      <c r="H57" s="75"/>
    </row>
    <row r="58" spans="1:8" ht="13.8">
      <c r="A58" s="121"/>
      <c r="B58" s="123"/>
      <c r="C58" s="120"/>
      <c r="D58" s="121"/>
      <c r="F58" s="499"/>
      <c r="G58" s="499"/>
    </row>
    <row r="59" spans="1:8" ht="55.2">
      <c r="A59" s="112" t="s">
        <v>68</v>
      </c>
      <c r="B59" s="117" t="s">
        <v>89</v>
      </c>
      <c r="C59" s="120"/>
      <c r="D59" s="121"/>
      <c r="F59" s="499"/>
      <c r="G59" s="499"/>
    </row>
    <row r="60" spans="1:8" ht="13.8">
      <c r="A60" s="121"/>
      <c r="B60" s="116"/>
      <c r="C60" s="79" t="s">
        <v>88</v>
      </c>
      <c r="D60" s="79" t="s">
        <v>84</v>
      </c>
      <c r="E60" s="80">
        <v>1</v>
      </c>
      <c r="F60" s="497">
        <v>0</v>
      </c>
      <c r="G60" s="497">
        <f t="shared" ref="G60" si="8">F60*E60</f>
        <v>0</v>
      </c>
      <c r="H60" s="75"/>
    </row>
    <row r="61" spans="1:8" ht="14.4">
      <c r="A61" s="96"/>
      <c r="B61" s="117"/>
      <c r="C61" s="98"/>
      <c r="D61" s="98"/>
      <c r="E61" s="99"/>
      <c r="F61" s="100"/>
      <c r="G61" s="100"/>
    </row>
    <row r="62" spans="1:8" ht="159" customHeight="1">
      <c r="A62" s="112" t="s">
        <v>70</v>
      </c>
      <c r="B62" s="77" t="s">
        <v>90</v>
      </c>
      <c r="C62" s="120"/>
      <c r="D62" s="121"/>
      <c r="F62" s="499"/>
      <c r="G62" s="499"/>
    </row>
    <row r="63" spans="1:8" ht="17.25" customHeight="1">
      <c r="A63" s="112"/>
      <c r="B63" s="124" t="s">
        <v>91</v>
      </c>
      <c r="C63" s="120"/>
      <c r="D63" s="121"/>
      <c r="F63" s="499"/>
      <c r="G63" s="499"/>
    </row>
    <row r="64" spans="1:8" ht="13.8">
      <c r="A64" s="112"/>
      <c r="B64" s="117" t="s">
        <v>92</v>
      </c>
      <c r="C64" s="120"/>
      <c r="D64" s="79" t="s">
        <v>84</v>
      </c>
      <c r="E64" s="80">
        <v>1</v>
      </c>
      <c r="F64" s="497">
        <v>0</v>
      </c>
      <c r="G64" s="497">
        <f t="shared" ref="G64:G65" si="9">F64*E64</f>
        <v>0</v>
      </c>
      <c r="H64" s="75"/>
    </row>
    <row r="65" spans="1:8" ht="13.8">
      <c r="A65" s="112"/>
      <c r="B65" s="117" t="s">
        <v>147</v>
      </c>
      <c r="C65" s="120"/>
      <c r="D65" s="79" t="s">
        <v>84</v>
      </c>
      <c r="E65" s="80">
        <v>5</v>
      </c>
      <c r="F65" s="497">
        <v>0</v>
      </c>
      <c r="G65" s="497">
        <f t="shared" si="9"/>
        <v>0</v>
      </c>
      <c r="H65" s="75"/>
    </row>
    <row r="66" spans="1:8" ht="13.8">
      <c r="A66" s="121"/>
      <c r="B66" s="122"/>
      <c r="E66" s="93"/>
      <c r="F66" s="497"/>
      <c r="G66" s="497"/>
    </row>
    <row r="67" spans="1:8" ht="60.75" customHeight="1">
      <c r="A67" s="112" t="s">
        <v>75</v>
      </c>
      <c r="B67" s="117" t="s">
        <v>407</v>
      </c>
      <c r="C67" s="120"/>
      <c r="D67" s="121"/>
      <c r="F67" s="499"/>
      <c r="G67" s="499"/>
    </row>
    <row r="68" spans="1:8" ht="13.8">
      <c r="A68" s="121"/>
      <c r="B68" s="122" t="s">
        <v>98</v>
      </c>
      <c r="C68" s="120"/>
      <c r="D68" s="79" t="s">
        <v>84</v>
      </c>
      <c r="E68" s="80">
        <v>1</v>
      </c>
      <c r="F68" s="497">
        <v>0</v>
      </c>
      <c r="G68" s="497">
        <f t="shared" ref="G68" si="10">F68*E68</f>
        <v>0</v>
      </c>
      <c r="H68" s="75"/>
    </row>
    <row r="69" spans="1:8" ht="14.4">
      <c r="A69" s="96"/>
      <c r="B69" s="117"/>
      <c r="C69" s="98"/>
      <c r="D69" s="98"/>
      <c r="E69" s="99"/>
      <c r="F69" s="100"/>
      <c r="G69" s="100"/>
    </row>
    <row r="70" spans="1:8" s="75" customFormat="1" ht="27.6">
      <c r="A70" s="112" t="s">
        <v>96</v>
      </c>
      <c r="B70" s="77" t="s">
        <v>100</v>
      </c>
      <c r="C70" s="113"/>
      <c r="D70" s="109"/>
      <c r="E70" s="110"/>
      <c r="F70" s="500"/>
      <c r="G70" s="500"/>
    </row>
    <row r="71" spans="1:8" s="75" customFormat="1" ht="27.6">
      <c r="A71" s="112"/>
      <c r="B71" s="124" t="s">
        <v>101</v>
      </c>
      <c r="C71" s="113"/>
      <c r="D71" s="109"/>
      <c r="E71" s="110"/>
      <c r="F71" s="500"/>
      <c r="G71" s="500"/>
    </row>
    <row r="72" spans="1:8" s="75" customFormat="1" ht="13.8">
      <c r="A72" s="112"/>
      <c r="B72" s="126"/>
      <c r="C72" s="113" t="s">
        <v>102</v>
      </c>
      <c r="D72" s="109" t="s">
        <v>84</v>
      </c>
      <c r="E72" s="110">
        <v>3</v>
      </c>
      <c r="F72" s="497">
        <v>0</v>
      </c>
      <c r="G72" s="497">
        <f t="shared" ref="G72" si="11">F72*E72</f>
        <v>0</v>
      </c>
    </row>
    <row r="73" spans="1:8" ht="14.4">
      <c r="A73" s="96"/>
      <c r="B73" s="117"/>
      <c r="C73" s="98"/>
      <c r="D73" s="98"/>
      <c r="E73" s="99"/>
      <c r="F73" s="100"/>
      <c r="G73" s="100"/>
    </row>
    <row r="74" spans="1:8" ht="75" customHeight="1">
      <c r="A74" s="112" t="s">
        <v>99</v>
      </c>
      <c r="B74" s="117" t="s">
        <v>104</v>
      </c>
      <c r="D74" s="79"/>
      <c r="E74" s="80"/>
      <c r="F74" s="501"/>
      <c r="G74" s="499"/>
    </row>
    <row r="75" spans="1:8" ht="13.8">
      <c r="A75" s="121"/>
      <c r="B75" s="128"/>
      <c r="C75" s="79" t="s">
        <v>88</v>
      </c>
      <c r="D75" s="79" t="s">
        <v>84</v>
      </c>
      <c r="E75" s="80">
        <v>2</v>
      </c>
      <c r="F75" s="497">
        <v>0</v>
      </c>
      <c r="G75" s="497">
        <f t="shared" ref="G75" si="12">F75*E75</f>
        <v>0</v>
      </c>
      <c r="H75" s="75"/>
    </row>
    <row r="76" spans="1:8" ht="14.4">
      <c r="A76" s="96"/>
      <c r="B76" s="117"/>
      <c r="C76" s="98"/>
      <c r="D76" s="98"/>
      <c r="E76" s="99"/>
      <c r="F76" s="100"/>
      <c r="G76" s="100"/>
    </row>
    <row r="77" spans="1:8" ht="42">
      <c r="A77" s="112" t="s">
        <v>103</v>
      </c>
      <c r="B77" s="117" t="s">
        <v>106</v>
      </c>
      <c r="C77" s="120"/>
      <c r="D77" s="121"/>
      <c r="F77" s="499"/>
      <c r="G77" s="499"/>
    </row>
    <row r="78" spans="1:8" ht="13.8">
      <c r="A78" s="121"/>
      <c r="B78" s="116"/>
      <c r="C78" s="120"/>
      <c r="D78" s="79" t="s">
        <v>84</v>
      </c>
      <c r="E78" s="80">
        <v>2</v>
      </c>
      <c r="F78" s="497">
        <v>0</v>
      </c>
      <c r="G78" s="497">
        <f t="shared" ref="G78" si="13">F78*E78</f>
        <v>0</v>
      </c>
      <c r="H78" s="75"/>
    </row>
    <row r="79" spans="1:8" ht="13.8">
      <c r="A79" s="121"/>
      <c r="B79" s="116"/>
      <c r="C79" s="120"/>
      <c r="D79" s="79"/>
      <c r="E79" s="80"/>
      <c r="F79" s="490"/>
      <c r="G79" s="491"/>
    </row>
    <row r="80" spans="1:8" ht="41.4">
      <c r="A80" s="112" t="s">
        <v>105</v>
      </c>
      <c r="B80" s="117" t="s">
        <v>108</v>
      </c>
      <c r="C80" s="120"/>
      <c r="D80" s="121"/>
      <c r="F80" s="499"/>
      <c r="G80" s="499"/>
    </row>
    <row r="81" spans="1:8" ht="13.8">
      <c r="A81" s="121"/>
      <c r="B81" s="116"/>
      <c r="C81" s="120"/>
      <c r="D81" s="79" t="s">
        <v>84</v>
      </c>
      <c r="E81" s="80">
        <v>2</v>
      </c>
      <c r="F81" s="497">
        <v>0</v>
      </c>
      <c r="G81" s="497">
        <f t="shared" ref="G81" si="14">F81*E81</f>
        <v>0</v>
      </c>
      <c r="H81" s="75"/>
    </row>
    <row r="82" spans="1:8" ht="14.4">
      <c r="A82" s="96"/>
      <c r="B82" s="117"/>
      <c r="C82" s="98"/>
      <c r="D82" s="98"/>
      <c r="E82" s="99"/>
      <c r="F82" s="100"/>
      <c r="G82" s="100"/>
    </row>
    <row r="83" spans="1:8" ht="82.8">
      <c r="A83" s="112" t="s">
        <v>107</v>
      </c>
      <c r="B83" s="117" t="s">
        <v>110</v>
      </c>
      <c r="C83" s="120"/>
      <c r="D83" s="121"/>
      <c r="F83" s="499"/>
      <c r="G83" s="499"/>
    </row>
    <row r="84" spans="1:8" ht="33" customHeight="1">
      <c r="A84" s="112"/>
      <c r="B84" s="124" t="s">
        <v>111</v>
      </c>
      <c r="C84" s="120"/>
      <c r="D84" s="121"/>
      <c r="F84" s="499"/>
      <c r="G84" s="499"/>
    </row>
    <row r="85" spans="1:8" ht="13.8">
      <c r="A85" s="121"/>
      <c r="B85" s="130"/>
      <c r="C85" s="113" t="s">
        <v>92</v>
      </c>
      <c r="D85" s="109" t="s">
        <v>112</v>
      </c>
      <c r="E85" s="80">
        <v>1</v>
      </c>
      <c r="F85" s="497">
        <v>0</v>
      </c>
      <c r="G85" s="497">
        <f t="shared" ref="G85:G86" si="15">F85*E85</f>
        <v>0</v>
      </c>
      <c r="H85" s="75"/>
    </row>
    <row r="86" spans="1:8" ht="13.8">
      <c r="A86" s="121"/>
      <c r="B86" s="130"/>
      <c r="C86" s="113" t="s">
        <v>147</v>
      </c>
      <c r="D86" s="109" t="s">
        <v>112</v>
      </c>
      <c r="E86" s="80">
        <v>30</v>
      </c>
      <c r="F86" s="497">
        <v>0</v>
      </c>
      <c r="G86" s="497">
        <f t="shared" si="15"/>
        <v>0</v>
      </c>
      <c r="H86" s="75"/>
    </row>
    <row r="87" spans="1:8" ht="14.4">
      <c r="A87" s="96"/>
      <c r="B87" s="117"/>
      <c r="C87" s="98"/>
      <c r="D87" s="98"/>
      <c r="E87" s="99"/>
      <c r="F87" s="100"/>
      <c r="G87" s="100"/>
    </row>
    <row r="88" spans="1:8" ht="41.4">
      <c r="A88" s="112" t="s">
        <v>109</v>
      </c>
      <c r="B88" s="117" t="s">
        <v>114</v>
      </c>
      <c r="E88" s="93"/>
      <c r="F88" s="502"/>
      <c r="G88" s="502"/>
    </row>
    <row r="89" spans="1:8" ht="13.8">
      <c r="A89" s="112"/>
      <c r="B89" s="131"/>
      <c r="D89" s="79" t="s">
        <v>20</v>
      </c>
      <c r="E89" s="80">
        <v>8</v>
      </c>
      <c r="F89" s="497">
        <v>0</v>
      </c>
      <c r="G89" s="497">
        <f t="shared" ref="G89" si="16">F89*E89</f>
        <v>0</v>
      </c>
      <c r="H89" s="75"/>
    </row>
    <row r="90" spans="1:8" ht="14.4">
      <c r="A90" s="96"/>
      <c r="B90" s="117"/>
      <c r="C90" s="98"/>
      <c r="D90" s="98"/>
      <c r="E90" s="99"/>
      <c r="F90" s="100"/>
      <c r="G90" s="100"/>
    </row>
    <row r="91" spans="1:8" ht="58.5" customHeight="1">
      <c r="A91" s="112" t="s">
        <v>113</v>
      </c>
      <c r="B91" s="117" t="s">
        <v>116</v>
      </c>
      <c r="D91" s="79"/>
      <c r="E91" s="80"/>
      <c r="F91" s="502"/>
      <c r="G91" s="502"/>
    </row>
    <row r="92" spans="1:8" ht="13.8">
      <c r="A92" s="112"/>
      <c r="B92" s="117" t="s">
        <v>408</v>
      </c>
      <c r="D92" s="79" t="s">
        <v>20</v>
      </c>
      <c r="E92" s="80">
        <v>1</v>
      </c>
      <c r="F92" s="497">
        <v>0</v>
      </c>
      <c r="G92" s="497">
        <f t="shared" ref="G92:G93" si="17">F92*E92</f>
        <v>0</v>
      </c>
      <c r="H92" s="75"/>
    </row>
    <row r="93" spans="1:8" ht="13.8">
      <c r="A93" s="112"/>
      <c r="B93" s="117" t="s">
        <v>409</v>
      </c>
      <c r="D93" s="79" t="s">
        <v>20</v>
      </c>
      <c r="E93" s="80">
        <v>8</v>
      </c>
      <c r="F93" s="497">
        <v>0</v>
      </c>
      <c r="G93" s="497">
        <f t="shared" si="17"/>
        <v>0</v>
      </c>
      <c r="H93" s="75"/>
    </row>
    <row r="94" spans="1:8" ht="14.4">
      <c r="A94" s="96"/>
      <c r="B94" s="117"/>
      <c r="C94" s="98"/>
      <c r="D94" s="98"/>
      <c r="E94" s="99"/>
      <c r="F94" s="100"/>
      <c r="G94" s="100"/>
    </row>
    <row r="95" spans="1:8" ht="41.4">
      <c r="A95" s="112" t="s">
        <v>115</v>
      </c>
      <c r="B95" s="117" t="s">
        <v>121</v>
      </c>
      <c r="D95" s="79"/>
      <c r="E95" s="80"/>
      <c r="F95" s="502"/>
      <c r="G95" s="502"/>
    </row>
    <row r="96" spans="1:8" ht="13.8">
      <c r="A96" s="112"/>
      <c r="B96" s="117"/>
      <c r="D96" s="79" t="s">
        <v>74</v>
      </c>
      <c r="E96" s="80">
        <v>30</v>
      </c>
      <c r="F96" s="497">
        <v>0</v>
      </c>
      <c r="G96" s="497">
        <f t="shared" ref="G96" si="18">F96*E96</f>
        <v>0</v>
      </c>
      <c r="H96" s="75"/>
    </row>
    <row r="97" spans="1:8" ht="13.8">
      <c r="A97" s="112"/>
      <c r="B97" s="117"/>
      <c r="E97" s="93"/>
      <c r="F97" s="499"/>
      <c r="G97" s="499"/>
    </row>
    <row r="98" spans="1:8" ht="69">
      <c r="A98" s="112" t="s">
        <v>120</v>
      </c>
      <c r="B98" s="117" t="s">
        <v>123</v>
      </c>
      <c r="C98" s="95"/>
      <c r="D98" s="132"/>
      <c r="E98" s="127"/>
      <c r="F98" s="501"/>
      <c r="G98" s="503"/>
    </row>
    <row r="99" spans="1:8" ht="13.8">
      <c r="A99" s="112"/>
      <c r="B99" s="117"/>
      <c r="C99" s="133"/>
      <c r="D99" s="79" t="s">
        <v>63</v>
      </c>
      <c r="E99" s="80">
        <v>1</v>
      </c>
      <c r="F99" s="497">
        <v>0</v>
      </c>
      <c r="G99" s="497">
        <f t="shared" ref="G99" si="19">F99*E99</f>
        <v>0</v>
      </c>
      <c r="H99" s="75"/>
    </row>
    <row r="100" spans="1:8" ht="13.8">
      <c r="A100" s="112"/>
      <c r="B100" s="117"/>
      <c r="C100" s="133"/>
      <c r="D100" s="132"/>
      <c r="E100" s="134"/>
      <c r="F100" s="503"/>
      <c r="G100" s="503"/>
    </row>
    <row r="101" spans="1:8" ht="41.4">
      <c r="A101" s="112" t="s">
        <v>122</v>
      </c>
      <c r="B101" s="117" t="s">
        <v>125</v>
      </c>
      <c r="C101" s="95"/>
      <c r="D101" s="132"/>
      <c r="E101" s="127"/>
      <c r="F101" s="501"/>
      <c r="G101" s="502"/>
    </row>
    <row r="102" spans="1:8" ht="13.8">
      <c r="A102" s="112"/>
      <c r="B102" s="135"/>
      <c r="C102" s="133"/>
      <c r="D102" s="79" t="s">
        <v>63</v>
      </c>
      <c r="E102" s="80">
        <v>1</v>
      </c>
      <c r="F102" s="497">
        <v>0</v>
      </c>
      <c r="G102" s="497">
        <f t="shared" ref="G102" si="20">F102*E102</f>
        <v>0</v>
      </c>
      <c r="H102" s="75"/>
    </row>
    <row r="103" spans="1:8" ht="14.4">
      <c r="A103" s="96"/>
      <c r="B103" s="117"/>
      <c r="C103" s="98"/>
      <c r="D103" s="98"/>
      <c r="E103" s="99"/>
      <c r="F103" s="100"/>
      <c r="G103" s="100"/>
    </row>
    <row r="104" spans="1:8" ht="15.75" customHeight="1">
      <c r="A104" s="96"/>
      <c r="B104" s="118" t="s">
        <v>126</v>
      </c>
      <c r="C104" s="98"/>
      <c r="D104" s="98"/>
      <c r="E104" s="99"/>
      <c r="F104" s="100"/>
      <c r="G104" s="100"/>
    </row>
    <row r="105" spans="1:8" ht="14.4">
      <c r="A105" s="96"/>
      <c r="B105" s="117"/>
      <c r="C105" s="98"/>
      <c r="D105" s="98"/>
      <c r="E105" s="99"/>
      <c r="F105" s="100"/>
      <c r="G105" s="100"/>
    </row>
    <row r="106" spans="1:8" ht="89.25" customHeight="1">
      <c r="A106" s="112" t="s">
        <v>57</v>
      </c>
      <c r="B106" s="117" t="s">
        <v>410</v>
      </c>
      <c r="C106" s="98"/>
      <c r="D106" s="98"/>
      <c r="E106" s="99"/>
      <c r="F106" s="100"/>
      <c r="G106" s="100"/>
    </row>
    <row r="107" spans="1:8" ht="16.5" customHeight="1">
      <c r="A107" s="96"/>
      <c r="B107" s="136" t="s">
        <v>411</v>
      </c>
      <c r="C107" s="98"/>
      <c r="D107" s="98"/>
      <c r="E107" s="99"/>
      <c r="F107" s="100"/>
      <c r="G107" s="100"/>
    </row>
    <row r="108" spans="1:8" ht="14.4">
      <c r="A108" s="96"/>
      <c r="B108" s="136" t="s">
        <v>412</v>
      </c>
      <c r="C108" s="98"/>
      <c r="D108" s="98"/>
      <c r="E108" s="99"/>
      <c r="F108" s="100"/>
      <c r="G108" s="100"/>
    </row>
    <row r="109" spans="1:8" ht="14.4">
      <c r="A109" s="96"/>
      <c r="B109" s="136" t="s">
        <v>413</v>
      </c>
      <c r="C109" s="98"/>
      <c r="D109" s="98"/>
      <c r="E109" s="99"/>
      <c r="F109" s="100"/>
      <c r="G109" s="100"/>
    </row>
    <row r="110" spans="1:8" ht="33.75" customHeight="1">
      <c r="A110" s="96"/>
      <c r="B110" s="117" t="s">
        <v>140</v>
      </c>
      <c r="C110" s="98"/>
      <c r="D110" s="98"/>
      <c r="E110" s="99"/>
      <c r="F110" s="100"/>
      <c r="G110" s="100"/>
    </row>
    <row r="111" spans="1:8" ht="14.4">
      <c r="A111" s="96"/>
      <c r="B111" s="117"/>
      <c r="C111" s="98"/>
      <c r="D111" s="79" t="s">
        <v>84</v>
      </c>
      <c r="E111" s="80">
        <v>1</v>
      </c>
      <c r="F111" s="497">
        <v>0</v>
      </c>
      <c r="G111" s="497">
        <f t="shared" ref="G111" si="21">F111*E111</f>
        <v>0</v>
      </c>
      <c r="H111" s="75"/>
    </row>
    <row r="112" spans="1:8" ht="14.4">
      <c r="A112" s="96"/>
      <c r="B112" s="117"/>
      <c r="C112" s="98"/>
      <c r="D112" s="98"/>
      <c r="E112" s="99"/>
      <c r="F112" s="100"/>
      <c r="G112" s="100"/>
    </row>
    <row r="113" spans="1:8" ht="78" customHeight="1">
      <c r="A113" s="112" t="s">
        <v>61</v>
      </c>
      <c r="B113" s="117" t="s">
        <v>414</v>
      </c>
      <c r="C113" s="98"/>
      <c r="D113" s="98"/>
      <c r="E113" s="99"/>
      <c r="F113" s="100"/>
      <c r="G113" s="100"/>
    </row>
    <row r="114" spans="1:8" ht="31.5" customHeight="1">
      <c r="A114" s="96"/>
      <c r="B114" s="117" t="s">
        <v>83</v>
      </c>
      <c r="C114" s="98"/>
      <c r="D114" s="98"/>
      <c r="E114" s="99"/>
      <c r="F114" s="100"/>
      <c r="G114" s="100"/>
    </row>
    <row r="115" spans="1:8" ht="14.4">
      <c r="A115" s="96"/>
      <c r="B115" s="117"/>
      <c r="C115" s="98"/>
      <c r="D115" s="79" t="s">
        <v>84</v>
      </c>
      <c r="E115" s="80">
        <v>1</v>
      </c>
      <c r="F115" s="497">
        <v>0</v>
      </c>
      <c r="G115" s="497">
        <f t="shared" ref="G115" si="22">F115*E115</f>
        <v>0</v>
      </c>
      <c r="H115" s="75"/>
    </row>
    <row r="116" spans="1:8" ht="14.4">
      <c r="A116" s="96"/>
      <c r="B116" s="117"/>
      <c r="C116" s="98"/>
      <c r="D116" s="98"/>
      <c r="E116" s="99"/>
      <c r="F116" s="100"/>
      <c r="G116" s="100"/>
    </row>
    <row r="117" spans="1:8" ht="61.5" customHeight="1">
      <c r="A117" s="112" t="s">
        <v>64</v>
      </c>
      <c r="B117" s="117" t="s">
        <v>142</v>
      </c>
      <c r="C117" s="98"/>
      <c r="D117" s="98"/>
      <c r="E117" s="99"/>
      <c r="F117" s="100"/>
      <c r="G117" s="100"/>
    </row>
    <row r="118" spans="1:8" ht="14.4">
      <c r="A118" s="96"/>
      <c r="B118" s="117"/>
      <c r="C118" s="98"/>
      <c r="D118" s="79" t="s">
        <v>84</v>
      </c>
      <c r="E118" s="80">
        <v>1</v>
      </c>
      <c r="F118" s="497">
        <v>0</v>
      </c>
      <c r="G118" s="497">
        <f t="shared" ref="G118" si="23">F118*E118</f>
        <v>0</v>
      </c>
      <c r="H118" s="75"/>
    </row>
    <row r="119" spans="1:8" ht="14.4">
      <c r="A119" s="96"/>
      <c r="B119" s="117"/>
      <c r="C119" s="98"/>
      <c r="D119" s="98"/>
      <c r="E119" s="99"/>
      <c r="F119" s="100"/>
      <c r="G119" s="100"/>
    </row>
    <row r="120" spans="1:8" ht="61.5" customHeight="1">
      <c r="A120" s="112" t="s">
        <v>66</v>
      </c>
      <c r="B120" s="117" t="s">
        <v>143</v>
      </c>
      <c r="C120" s="98"/>
      <c r="D120" s="98"/>
      <c r="E120" s="99"/>
      <c r="F120" s="100"/>
      <c r="G120" s="100"/>
    </row>
    <row r="121" spans="1:8" ht="14.4">
      <c r="A121" s="96"/>
      <c r="B121" s="117"/>
      <c r="C121" s="98"/>
      <c r="D121" s="79" t="s">
        <v>84</v>
      </c>
      <c r="E121" s="80">
        <v>1</v>
      </c>
      <c r="F121" s="497">
        <v>0</v>
      </c>
      <c r="G121" s="497">
        <f t="shared" ref="G121" si="24">F121*E121</f>
        <v>0</v>
      </c>
      <c r="H121" s="75"/>
    </row>
    <row r="122" spans="1:8" ht="14.4">
      <c r="A122" s="96"/>
      <c r="B122" s="117"/>
      <c r="C122" s="98"/>
      <c r="D122" s="98"/>
      <c r="E122" s="99"/>
      <c r="F122" s="100"/>
      <c r="G122" s="100"/>
    </row>
    <row r="123" spans="1:8" ht="48.75" customHeight="1">
      <c r="A123" s="112" t="s">
        <v>68</v>
      </c>
      <c r="B123" s="117" t="s">
        <v>121</v>
      </c>
      <c r="D123" s="79"/>
      <c r="E123" s="80"/>
      <c r="F123" s="502"/>
      <c r="G123" s="502"/>
    </row>
    <row r="124" spans="1:8" ht="13.8">
      <c r="A124" s="112"/>
      <c r="B124" s="117"/>
      <c r="D124" s="79" t="s">
        <v>74</v>
      </c>
      <c r="E124" s="80">
        <v>15</v>
      </c>
      <c r="F124" s="497">
        <v>0</v>
      </c>
      <c r="G124" s="497">
        <f t="shared" ref="G124" si="25">F124*E124</f>
        <v>0</v>
      </c>
      <c r="H124" s="75"/>
    </row>
    <row r="125" spans="1:8">
      <c r="F125" s="499"/>
      <c r="G125" s="499"/>
    </row>
    <row r="126" spans="1:8" ht="159" customHeight="1">
      <c r="A126" s="112" t="s">
        <v>70</v>
      </c>
      <c r="B126" s="77" t="s">
        <v>90</v>
      </c>
      <c r="C126" s="120"/>
      <c r="D126" s="121"/>
      <c r="F126" s="499"/>
      <c r="G126" s="499"/>
    </row>
    <row r="127" spans="1:8" ht="17.25" customHeight="1">
      <c r="A127" s="112"/>
      <c r="B127" s="124" t="s">
        <v>91</v>
      </c>
      <c r="C127" s="120"/>
      <c r="D127" s="121"/>
      <c r="F127" s="499"/>
      <c r="G127" s="499"/>
    </row>
    <row r="128" spans="1:8" ht="13.8">
      <c r="A128" s="112"/>
      <c r="B128" s="117" t="s">
        <v>329</v>
      </c>
      <c r="C128" s="120"/>
      <c r="D128" s="79" t="s">
        <v>84</v>
      </c>
      <c r="E128" s="80">
        <v>3</v>
      </c>
      <c r="F128" s="497">
        <v>0</v>
      </c>
      <c r="G128" s="497">
        <f t="shared" ref="G128" si="26">F128*E128</f>
        <v>0</v>
      </c>
      <c r="H128" s="75"/>
    </row>
    <row r="129" spans="1:8" ht="14.4">
      <c r="A129" s="96"/>
      <c r="B129" s="117"/>
      <c r="C129" s="98"/>
      <c r="D129" s="98"/>
      <c r="E129" s="99"/>
      <c r="F129" s="100"/>
      <c r="G129" s="100"/>
    </row>
    <row r="130" spans="1:8" s="75" customFormat="1" ht="30.75" customHeight="1">
      <c r="A130" s="112" t="s">
        <v>75</v>
      </c>
      <c r="B130" s="77" t="s">
        <v>100</v>
      </c>
      <c r="C130" s="113"/>
      <c r="D130" s="109"/>
      <c r="E130" s="110"/>
      <c r="F130" s="500"/>
      <c r="G130" s="500"/>
    </row>
    <row r="131" spans="1:8" s="75" customFormat="1" ht="30.75" customHeight="1">
      <c r="A131" s="112"/>
      <c r="B131" s="124" t="s">
        <v>101</v>
      </c>
      <c r="C131" s="113"/>
      <c r="D131" s="109"/>
      <c r="E131" s="110"/>
      <c r="F131" s="500"/>
      <c r="G131" s="500"/>
    </row>
    <row r="132" spans="1:8" s="75" customFormat="1" ht="13.8">
      <c r="A132" s="112"/>
      <c r="B132" s="126"/>
      <c r="C132" s="113" t="s">
        <v>102</v>
      </c>
      <c r="D132" s="109" t="s">
        <v>84</v>
      </c>
      <c r="E132" s="110">
        <v>3</v>
      </c>
      <c r="F132" s="497">
        <v>0</v>
      </c>
      <c r="G132" s="497">
        <f t="shared" ref="G132" si="27">F132*E132</f>
        <v>0</v>
      </c>
    </row>
    <row r="133" spans="1:8" ht="14.4">
      <c r="A133" s="96"/>
      <c r="B133" s="117"/>
      <c r="C133" s="98"/>
      <c r="D133" s="98"/>
      <c r="E133" s="99"/>
      <c r="F133" s="100"/>
      <c r="G133" s="100"/>
    </row>
    <row r="134" spans="1:8" ht="75" customHeight="1">
      <c r="A134" s="112" t="s">
        <v>96</v>
      </c>
      <c r="B134" s="117" t="s">
        <v>146</v>
      </c>
      <c r="D134" s="79"/>
      <c r="E134" s="80"/>
      <c r="F134" s="501"/>
      <c r="G134" s="499"/>
    </row>
    <row r="135" spans="1:8" ht="13.8">
      <c r="A135" s="121"/>
      <c r="B135" s="128"/>
      <c r="C135" s="79" t="s">
        <v>88</v>
      </c>
      <c r="D135" s="79" t="s">
        <v>84</v>
      </c>
      <c r="E135" s="80">
        <v>2</v>
      </c>
      <c r="F135" s="497">
        <v>0</v>
      </c>
      <c r="G135" s="497">
        <f t="shared" ref="G135" si="28">F135*E135</f>
        <v>0</v>
      </c>
      <c r="H135" s="75"/>
    </row>
    <row r="136" spans="1:8" ht="14.4">
      <c r="A136" s="96"/>
      <c r="B136" s="117"/>
      <c r="C136" s="98"/>
      <c r="D136" s="98"/>
      <c r="E136" s="99"/>
      <c r="F136" s="100"/>
      <c r="G136" s="100"/>
    </row>
    <row r="137" spans="1:8" ht="42">
      <c r="A137" s="112" t="s">
        <v>99</v>
      </c>
      <c r="B137" s="117" t="s">
        <v>106</v>
      </c>
      <c r="C137" s="120"/>
      <c r="D137" s="121"/>
      <c r="F137" s="499"/>
      <c r="G137" s="499"/>
    </row>
    <row r="138" spans="1:8" ht="13.8">
      <c r="A138" s="121"/>
      <c r="B138" s="116"/>
      <c r="C138" s="120"/>
      <c r="D138" s="79" t="s">
        <v>84</v>
      </c>
      <c r="E138" s="80">
        <v>2</v>
      </c>
      <c r="F138" s="497">
        <v>0</v>
      </c>
      <c r="G138" s="497">
        <f t="shared" ref="G138" si="29">F138*E138</f>
        <v>0</v>
      </c>
      <c r="H138" s="75"/>
    </row>
    <row r="139" spans="1:8" ht="13.8">
      <c r="A139" s="121"/>
      <c r="B139" s="116"/>
      <c r="C139" s="120"/>
      <c r="D139" s="79"/>
      <c r="E139" s="80"/>
      <c r="F139" s="490"/>
      <c r="G139" s="491"/>
    </row>
    <row r="140" spans="1:8" ht="41.4">
      <c r="A140" s="112" t="s">
        <v>103</v>
      </c>
      <c r="B140" s="117" t="s">
        <v>108</v>
      </c>
      <c r="C140" s="120"/>
      <c r="D140" s="121"/>
      <c r="F140" s="499"/>
      <c r="G140" s="499"/>
    </row>
    <row r="141" spans="1:8" ht="13.8">
      <c r="A141" s="121"/>
      <c r="B141" s="116"/>
      <c r="C141" s="120"/>
      <c r="D141" s="79" t="s">
        <v>84</v>
      </c>
      <c r="E141" s="80">
        <v>2</v>
      </c>
      <c r="F141" s="497">
        <v>0</v>
      </c>
      <c r="G141" s="497">
        <f t="shared" ref="G141" si="30">F141*E141</f>
        <v>0</v>
      </c>
      <c r="H141" s="75"/>
    </row>
    <row r="142" spans="1:8" ht="14.4">
      <c r="A142" s="96"/>
      <c r="B142" s="117"/>
      <c r="C142" s="98"/>
      <c r="D142" s="98"/>
      <c r="E142" s="99"/>
      <c r="F142" s="100"/>
      <c r="G142" s="100"/>
    </row>
    <row r="143" spans="1:8" ht="88.5" customHeight="1">
      <c r="A143" s="112" t="s">
        <v>105</v>
      </c>
      <c r="B143" s="117" t="s">
        <v>110</v>
      </c>
      <c r="C143" s="120"/>
      <c r="D143" s="121"/>
      <c r="F143" s="499"/>
      <c r="G143" s="499"/>
    </row>
    <row r="144" spans="1:8" ht="34.5" customHeight="1">
      <c r="A144" s="112"/>
      <c r="B144" s="124" t="s">
        <v>111</v>
      </c>
      <c r="C144" s="120"/>
      <c r="D144" s="121"/>
      <c r="F144" s="499"/>
      <c r="G144" s="499"/>
    </row>
    <row r="145" spans="1:8" ht="13.8">
      <c r="A145" s="121"/>
      <c r="B145" s="130"/>
      <c r="C145" s="113" t="s">
        <v>329</v>
      </c>
      <c r="D145" s="109" t="s">
        <v>112</v>
      </c>
      <c r="E145" s="80">
        <v>20</v>
      </c>
      <c r="F145" s="497">
        <v>0</v>
      </c>
      <c r="G145" s="497">
        <f t="shared" ref="G145" si="31">F145*E145</f>
        <v>0</v>
      </c>
      <c r="H145" s="75"/>
    </row>
    <row r="146" spans="1:8" ht="14.4">
      <c r="A146" s="96"/>
      <c r="B146" s="117"/>
      <c r="C146" s="98"/>
      <c r="D146" s="98"/>
      <c r="E146" s="99"/>
      <c r="F146" s="100"/>
      <c r="G146" s="100"/>
    </row>
    <row r="147" spans="1:8" ht="41.4">
      <c r="A147" s="112" t="s">
        <v>107</v>
      </c>
      <c r="B147" s="117" t="s">
        <v>114</v>
      </c>
      <c r="E147" s="93"/>
      <c r="F147" s="502"/>
      <c r="G147" s="502"/>
    </row>
    <row r="148" spans="1:8" ht="13.8">
      <c r="A148" s="112"/>
      <c r="B148" s="131"/>
      <c r="D148" s="79" t="s">
        <v>20</v>
      </c>
      <c r="E148" s="80">
        <v>3</v>
      </c>
      <c r="F148" s="497">
        <v>0</v>
      </c>
      <c r="G148" s="497">
        <f t="shared" ref="G148" si="32">F148*E148</f>
        <v>0</v>
      </c>
      <c r="H148" s="75"/>
    </row>
    <row r="149" spans="1:8" ht="14.4">
      <c r="A149" s="96"/>
      <c r="B149" s="117"/>
      <c r="C149" s="98"/>
      <c r="D149" s="98"/>
      <c r="E149" s="99"/>
      <c r="F149" s="100"/>
      <c r="G149" s="100"/>
    </row>
    <row r="150" spans="1:8" ht="58.5" customHeight="1">
      <c r="A150" s="112" t="s">
        <v>109</v>
      </c>
      <c r="B150" s="117" t="s">
        <v>116</v>
      </c>
      <c r="D150" s="79"/>
      <c r="E150" s="80"/>
      <c r="F150" s="502"/>
      <c r="G150" s="502"/>
    </row>
    <row r="151" spans="1:8" ht="16.5" customHeight="1">
      <c r="A151" s="112"/>
      <c r="B151" s="117" t="s">
        <v>415</v>
      </c>
      <c r="E151" s="93"/>
      <c r="F151" s="499"/>
      <c r="G151" s="499"/>
    </row>
    <row r="152" spans="1:8" ht="14.4">
      <c r="A152" s="96"/>
      <c r="B152" s="117"/>
      <c r="C152" s="98"/>
      <c r="D152" s="79" t="s">
        <v>20</v>
      </c>
      <c r="E152" s="80">
        <v>4</v>
      </c>
      <c r="F152" s="497">
        <v>0</v>
      </c>
      <c r="G152" s="497">
        <f t="shared" ref="G152" si="33">F152*E152</f>
        <v>0</v>
      </c>
      <c r="H152" s="75"/>
    </row>
    <row r="153" spans="1:8" ht="14.4">
      <c r="A153" s="96"/>
      <c r="B153" s="117"/>
      <c r="C153" s="98"/>
      <c r="D153" s="98"/>
      <c r="E153" s="99"/>
      <c r="F153" s="100"/>
      <c r="G153" s="100"/>
    </row>
    <row r="154" spans="1:8" ht="48.75" customHeight="1">
      <c r="A154" s="112" t="s">
        <v>113</v>
      </c>
      <c r="B154" s="117" t="s">
        <v>121</v>
      </c>
      <c r="D154" s="79"/>
      <c r="E154" s="80"/>
      <c r="F154" s="502"/>
      <c r="G154" s="502"/>
    </row>
    <row r="155" spans="1:8" ht="13.8">
      <c r="A155" s="112"/>
      <c r="B155" s="117"/>
      <c r="D155" s="79" t="s">
        <v>74</v>
      </c>
      <c r="E155" s="80">
        <v>25</v>
      </c>
      <c r="F155" s="497">
        <v>0</v>
      </c>
      <c r="G155" s="497">
        <f t="shared" ref="G155" si="34">F155*E155</f>
        <v>0</v>
      </c>
      <c r="H155" s="75"/>
    </row>
    <row r="156" spans="1:8" ht="14.4">
      <c r="A156" s="96"/>
      <c r="B156" s="117"/>
      <c r="C156" s="98"/>
      <c r="D156" s="98"/>
      <c r="E156" s="99"/>
      <c r="F156" s="100"/>
      <c r="G156" s="100"/>
    </row>
    <row r="157" spans="1:8" ht="14.4">
      <c r="A157" s="96"/>
      <c r="B157" s="117"/>
      <c r="C157" s="98"/>
      <c r="D157" s="98"/>
      <c r="E157" s="99"/>
      <c r="F157" s="100"/>
      <c r="G157" s="100"/>
    </row>
    <row r="158" spans="1:8" ht="18" customHeight="1">
      <c r="A158" s="96"/>
      <c r="B158" s="137" t="s">
        <v>151</v>
      </c>
      <c r="C158" s="98"/>
      <c r="D158" s="98"/>
      <c r="E158" s="99"/>
      <c r="F158" s="100"/>
      <c r="G158" s="100"/>
    </row>
    <row r="159" spans="1:8" ht="14.4">
      <c r="A159" s="96"/>
      <c r="B159" s="117"/>
      <c r="C159" s="98"/>
      <c r="D159" s="98"/>
      <c r="E159" s="99"/>
      <c r="F159" s="100"/>
      <c r="G159" s="100"/>
    </row>
    <row r="160" spans="1:8" ht="159" customHeight="1">
      <c r="A160" s="112" t="s">
        <v>57</v>
      </c>
      <c r="B160" s="77" t="s">
        <v>90</v>
      </c>
      <c r="C160" s="120"/>
      <c r="D160" s="121"/>
      <c r="F160" s="499"/>
      <c r="G160" s="499"/>
    </row>
    <row r="161" spans="1:8" ht="17.25" customHeight="1">
      <c r="A161" s="112"/>
      <c r="B161" s="124" t="s">
        <v>91</v>
      </c>
      <c r="C161" s="120"/>
      <c r="D161" s="121"/>
      <c r="F161" s="499"/>
      <c r="G161" s="499"/>
    </row>
    <row r="162" spans="1:8" ht="13.8">
      <c r="A162" s="112"/>
      <c r="C162" s="113" t="s">
        <v>147</v>
      </c>
      <c r="D162" s="79" t="s">
        <v>84</v>
      </c>
      <c r="E162" s="80">
        <v>3</v>
      </c>
      <c r="F162" s="497">
        <v>0</v>
      </c>
      <c r="G162" s="497">
        <f t="shared" ref="G162" si="35">F162*E162</f>
        <v>0</v>
      </c>
      <c r="H162" s="75"/>
    </row>
    <row r="163" spans="1:8" ht="14.4">
      <c r="A163" s="96"/>
      <c r="B163" s="96"/>
      <c r="C163" s="98"/>
      <c r="D163" s="98"/>
      <c r="E163" s="99"/>
      <c r="F163" s="100"/>
      <c r="G163" s="100"/>
    </row>
    <row r="164" spans="1:8" ht="55.2">
      <c r="A164" s="112" t="s">
        <v>61</v>
      </c>
      <c r="B164" s="124" t="s">
        <v>152</v>
      </c>
      <c r="C164" s="113"/>
      <c r="D164" s="109"/>
      <c r="E164" s="110"/>
      <c r="F164" s="500"/>
      <c r="G164" s="500"/>
    </row>
    <row r="165" spans="1:8" ht="14.4">
      <c r="A165" s="96"/>
      <c r="B165" s="96"/>
      <c r="C165" s="113" t="s">
        <v>416</v>
      </c>
      <c r="D165" s="109" t="s">
        <v>84</v>
      </c>
      <c r="E165" s="138">
        <v>1</v>
      </c>
      <c r="F165" s="497">
        <v>0</v>
      </c>
      <c r="G165" s="497">
        <f t="shared" ref="G165" si="36">F165*E165</f>
        <v>0</v>
      </c>
      <c r="H165" s="75"/>
    </row>
    <row r="166" spans="1:8" ht="14.4">
      <c r="A166" s="96"/>
      <c r="B166" s="96"/>
      <c r="C166" s="98"/>
      <c r="D166" s="98"/>
      <c r="E166" s="99"/>
      <c r="F166" s="100"/>
      <c r="G166" s="100"/>
    </row>
    <row r="167" spans="1:8" ht="34.5" customHeight="1">
      <c r="A167" s="112" t="s">
        <v>64</v>
      </c>
      <c r="B167" s="124" t="s">
        <v>154</v>
      </c>
      <c r="C167" s="139"/>
      <c r="D167" s="79"/>
      <c r="E167" s="80"/>
      <c r="F167" s="503"/>
      <c r="G167" s="503"/>
    </row>
    <row r="168" spans="1:8" ht="18.75" customHeight="1">
      <c r="A168" s="112"/>
      <c r="B168" s="124" t="s">
        <v>155</v>
      </c>
      <c r="C168" s="139"/>
      <c r="D168" s="79"/>
      <c r="E168" s="80"/>
      <c r="F168" s="503"/>
      <c r="G168" s="503"/>
    </row>
    <row r="169" spans="1:8" ht="15" customHeight="1">
      <c r="A169" s="112"/>
      <c r="B169" s="124"/>
      <c r="C169" s="113" t="s">
        <v>147</v>
      </c>
      <c r="D169" s="109" t="s">
        <v>84</v>
      </c>
      <c r="E169" s="110">
        <v>1</v>
      </c>
      <c r="F169" s="497">
        <v>0</v>
      </c>
      <c r="G169" s="497">
        <f t="shared" ref="G169" si="37">F169*E169</f>
        <v>0</v>
      </c>
      <c r="H169" s="75"/>
    </row>
    <row r="170" spans="1:8" ht="15" customHeight="1">
      <c r="A170" s="112"/>
      <c r="B170" s="124"/>
      <c r="C170" s="113"/>
      <c r="D170" s="109"/>
      <c r="E170" s="110"/>
      <c r="F170" s="492"/>
      <c r="G170" s="493"/>
    </row>
    <row r="171" spans="1:8" ht="69">
      <c r="A171" s="112" t="s">
        <v>66</v>
      </c>
      <c r="B171" s="77" t="s">
        <v>417</v>
      </c>
      <c r="C171" s="120"/>
      <c r="D171" s="79"/>
      <c r="E171" s="80"/>
      <c r="F171" s="490"/>
      <c r="G171" s="491"/>
    </row>
    <row r="172" spans="1:8" ht="27.6">
      <c r="B172" s="124" t="s">
        <v>418</v>
      </c>
      <c r="C172" s="120"/>
      <c r="D172" s="79"/>
      <c r="E172" s="80"/>
      <c r="F172" s="490"/>
      <c r="G172" s="491"/>
    </row>
    <row r="173" spans="1:8" ht="13.8">
      <c r="B173" s="140"/>
      <c r="C173" s="98" t="s">
        <v>88</v>
      </c>
      <c r="D173" s="79" t="s">
        <v>84</v>
      </c>
      <c r="E173" s="99">
        <v>1</v>
      </c>
      <c r="F173" s="497">
        <v>0</v>
      </c>
      <c r="G173" s="497">
        <f t="shared" ref="G173" si="38">F173*E173</f>
        <v>0</v>
      </c>
      <c r="H173" s="75"/>
    </row>
    <row r="174" spans="1:8">
      <c r="B174" s="140"/>
      <c r="C174" s="120"/>
      <c r="D174" s="79"/>
      <c r="E174" s="80"/>
      <c r="F174" s="490"/>
      <c r="G174" s="491"/>
    </row>
    <row r="175" spans="1:8" ht="49.5" customHeight="1">
      <c r="A175" s="112" t="s">
        <v>68</v>
      </c>
      <c r="B175" s="77" t="s">
        <v>159</v>
      </c>
      <c r="C175" s="120"/>
      <c r="D175" s="121"/>
      <c r="F175" s="499"/>
      <c r="G175" s="499"/>
    </row>
    <row r="176" spans="1:8" ht="27.6">
      <c r="A176" s="121"/>
      <c r="B176" s="124" t="s">
        <v>101</v>
      </c>
      <c r="C176" s="120"/>
      <c r="E176" s="93"/>
      <c r="F176" s="499"/>
      <c r="G176" s="499"/>
    </row>
    <row r="177" spans="1:8" ht="14.4">
      <c r="A177" s="96"/>
      <c r="B177" s="96"/>
      <c r="C177" s="98"/>
      <c r="D177" s="79" t="s">
        <v>84</v>
      </c>
      <c r="E177" s="80">
        <v>3</v>
      </c>
      <c r="F177" s="497">
        <v>0</v>
      </c>
      <c r="G177" s="497">
        <f t="shared" ref="G177" si="39">F177*E177</f>
        <v>0</v>
      </c>
      <c r="H177" s="75"/>
    </row>
    <row r="178" spans="1:8" ht="14.4">
      <c r="A178" s="96"/>
      <c r="B178" s="96"/>
      <c r="C178" s="98"/>
      <c r="D178" s="98"/>
      <c r="E178" s="99"/>
      <c r="F178" s="100"/>
      <c r="G178" s="100"/>
      <c r="H178" s="75"/>
    </row>
    <row r="179" spans="1:8" ht="76.5" customHeight="1">
      <c r="A179" s="112" t="s">
        <v>70</v>
      </c>
      <c r="B179" s="124" t="s">
        <v>156</v>
      </c>
      <c r="C179" s="139"/>
      <c r="D179" s="79"/>
      <c r="E179" s="80"/>
      <c r="F179" s="503"/>
      <c r="G179" s="503"/>
    </row>
    <row r="180" spans="1:8" ht="18.75" customHeight="1">
      <c r="A180" s="112"/>
      <c r="B180" s="124" t="s">
        <v>155</v>
      </c>
      <c r="C180" s="139"/>
      <c r="D180" s="79"/>
      <c r="E180" s="80"/>
      <c r="F180" s="503"/>
      <c r="G180" s="503"/>
    </row>
    <row r="181" spans="1:8" ht="15" customHeight="1">
      <c r="A181" s="112"/>
      <c r="B181" s="124"/>
      <c r="C181" s="113" t="s">
        <v>147</v>
      </c>
      <c r="D181" s="109" t="s">
        <v>84</v>
      </c>
      <c r="E181" s="110">
        <v>1</v>
      </c>
      <c r="F181" s="497">
        <v>0</v>
      </c>
      <c r="G181" s="497">
        <f t="shared" ref="G181" si="40">F181*E181</f>
        <v>0</v>
      </c>
      <c r="H181" s="75"/>
    </row>
    <row r="182" spans="1:8" ht="14.4">
      <c r="A182" s="96"/>
      <c r="B182" s="96"/>
      <c r="C182" s="98"/>
      <c r="D182" s="98"/>
      <c r="E182" s="99"/>
      <c r="F182" s="100"/>
      <c r="G182" s="100"/>
    </row>
    <row r="183" spans="1:8" ht="75.75" customHeight="1">
      <c r="A183" s="112" t="s">
        <v>75</v>
      </c>
      <c r="B183" s="77" t="s">
        <v>187</v>
      </c>
      <c r="C183" s="113"/>
      <c r="D183" s="109"/>
      <c r="E183" s="110"/>
      <c r="F183" s="500"/>
      <c r="G183" s="500"/>
    </row>
    <row r="184" spans="1:8" ht="32.25" customHeight="1">
      <c r="A184" s="112"/>
      <c r="B184" s="124" t="s">
        <v>188</v>
      </c>
      <c r="C184" s="113"/>
      <c r="F184" s="499"/>
      <c r="G184" s="499"/>
    </row>
    <row r="185" spans="1:8" ht="14.4">
      <c r="A185" s="96"/>
      <c r="B185" s="117"/>
      <c r="C185" s="98"/>
      <c r="D185" s="79" t="s">
        <v>84</v>
      </c>
      <c r="E185" s="80">
        <v>1</v>
      </c>
      <c r="F185" s="497">
        <v>0</v>
      </c>
      <c r="G185" s="497">
        <f t="shared" ref="G185" si="41">F185*E185</f>
        <v>0</v>
      </c>
      <c r="H185" s="75"/>
    </row>
    <row r="186" spans="1:8" ht="14.4">
      <c r="A186" s="96"/>
      <c r="B186" s="117"/>
      <c r="C186" s="98"/>
      <c r="D186" s="98"/>
      <c r="E186" s="99"/>
      <c r="F186" s="100"/>
      <c r="G186" s="100"/>
    </row>
    <row r="187" spans="1:8" ht="149.25" customHeight="1">
      <c r="A187" s="112" t="s">
        <v>96</v>
      </c>
      <c r="B187" s="148" t="s">
        <v>419</v>
      </c>
      <c r="C187" s="149"/>
      <c r="D187" s="150"/>
      <c r="E187" s="151"/>
      <c r="F187" s="504"/>
      <c r="G187" s="504"/>
    </row>
    <row r="188" spans="1:8" ht="17.25" customHeight="1">
      <c r="A188" s="152"/>
      <c r="B188" s="153"/>
      <c r="C188" s="149" t="s">
        <v>88</v>
      </c>
      <c r="D188" s="150" t="s">
        <v>84</v>
      </c>
      <c r="E188" s="151">
        <v>2</v>
      </c>
      <c r="F188" s="497">
        <v>0</v>
      </c>
      <c r="G188" s="497">
        <f t="shared" ref="G188" si="42">F188*E188</f>
        <v>0</v>
      </c>
      <c r="H188" s="75"/>
    </row>
    <row r="189" spans="1:8" ht="14.4">
      <c r="A189" s="96"/>
      <c r="B189" s="117"/>
      <c r="C189" s="98"/>
      <c r="D189" s="98"/>
      <c r="E189" s="99"/>
      <c r="F189" s="100"/>
      <c r="G189" s="100"/>
    </row>
    <row r="190" spans="1:8" ht="90.75" customHeight="1">
      <c r="A190" s="112" t="s">
        <v>99</v>
      </c>
      <c r="B190" s="117" t="s">
        <v>176</v>
      </c>
      <c r="C190" s="154"/>
      <c r="D190" s="79"/>
      <c r="E190" s="79"/>
      <c r="F190" s="494"/>
      <c r="G190" s="495"/>
    </row>
    <row r="191" spans="1:8" s="158" customFormat="1" ht="33" customHeight="1">
      <c r="A191" s="112"/>
      <c r="B191" s="96" t="s">
        <v>177</v>
      </c>
      <c r="C191" s="155"/>
      <c r="D191" s="156"/>
      <c r="E191" s="157"/>
      <c r="F191" s="505"/>
      <c r="G191" s="505"/>
    </row>
    <row r="192" spans="1:8" s="158" customFormat="1" ht="16.5" customHeight="1">
      <c r="A192" s="112"/>
      <c r="B192" s="77" t="s">
        <v>178</v>
      </c>
      <c r="D192" s="156" t="s">
        <v>20</v>
      </c>
      <c r="E192" s="99">
        <v>5</v>
      </c>
      <c r="F192" s="497">
        <v>0</v>
      </c>
      <c r="G192" s="497">
        <f t="shared" ref="G192" si="43">F192*E192</f>
        <v>0</v>
      </c>
      <c r="H192" s="75"/>
    </row>
    <row r="193" spans="1:8" s="96" customFormat="1" ht="16.5" customHeight="1">
      <c r="B193" s="77"/>
      <c r="C193" s="98"/>
      <c r="D193" s="98"/>
      <c r="E193" s="99"/>
      <c r="F193" s="490"/>
      <c r="G193" s="491"/>
    </row>
    <row r="194" spans="1:8" ht="45.75" customHeight="1">
      <c r="A194" s="112" t="s">
        <v>103</v>
      </c>
      <c r="B194" s="77" t="s">
        <v>179</v>
      </c>
      <c r="C194" s="125"/>
      <c r="D194" s="142"/>
      <c r="E194" s="110"/>
      <c r="F194" s="500"/>
      <c r="G194" s="500"/>
    </row>
    <row r="195" spans="1:8" ht="13.8">
      <c r="A195" s="112"/>
      <c r="B195" s="159"/>
      <c r="C195" s="125"/>
      <c r="D195" s="142" t="s">
        <v>74</v>
      </c>
      <c r="E195" s="110">
        <v>10</v>
      </c>
      <c r="F195" s="497">
        <v>0</v>
      </c>
      <c r="G195" s="497">
        <f t="shared" ref="G195" si="44">F195*E195</f>
        <v>0</v>
      </c>
      <c r="H195" s="75"/>
    </row>
    <row r="196" spans="1:8" ht="13.8">
      <c r="A196" s="108"/>
      <c r="B196" s="159"/>
      <c r="C196" s="160"/>
      <c r="D196" s="142"/>
      <c r="E196" s="110"/>
      <c r="F196" s="499"/>
      <c r="G196" s="499"/>
    </row>
    <row r="197" spans="1:8" ht="60" customHeight="1">
      <c r="A197" s="112" t="s">
        <v>105</v>
      </c>
      <c r="B197" s="124" t="s">
        <v>180</v>
      </c>
      <c r="C197" s="113"/>
      <c r="D197" s="109"/>
      <c r="E197" s="110"/>
      <c r="F197" s="500"/>
      <c r="G197" s="500"/>
    </row>
    <row r="198" spans="1:8" ht="13.8">
      <c r="A198" s="161"/>
      <c r="B198" s="124"/>
      <c r="C198" s="113" t="s">
        <v>63</v>
      </c>
      <c r="D198" s="109" t="s">
        <v>84</v>
      </c>
      <c r="E198" s="110">
        <v>1</v>
      </c>
      <c r="F198" s="497">
        <v>0</v>
      </c>
      <c r="G198" s="497">
        <f t="shared" ref="G198" si="45">F198*E198</f>
        <v>0</v>
      </c>
      <c r="H198" s="75"/>
    </row>
    <row r="199" spans="1:8">
      <c r="F199" s="499"/>
      <c r="G199" s="499"/>
    </row>
    <row r="200" spans="1:8" ht="48.75" customHeight="1">
      <c r="A200" s="112" t="s">
        <v>107</v>
      </c>
      <c r="B200" s="124" t="s">
        <v>181</v>
      </c>
      <c r="C200" s="75"/>
      <c r="D200" s="162"/>
      <c r="E200" s="163"/>
      <c r="F200" s="499"/>
      <c r="G200" s="499"/>
    </row>
    <row r="201" spans="1:8" ht="13.8">
      <c r="A201" s="108"/>
      <c r="B201" s="77"/>
      <c r="C201" s="154" t="s">
        <v>102</v>
      </c>
      <c r="D201" s="164" t="s">
        <v>84</v>
      </c>
      <c r="E201" s="80">
        <v>2</v>
      </c>
      <c r="F201" s="497">
        <v>0</v>
      </c>
      <c r="G201" s="497">
        <f t="shared" ref="G201" si="46">F201*E201</f>
        <v>0</v>
      </c>
      <c r="H201" s="75"/>
    </row>
    <row r="202" spans="1:8" ht="14.4">
      <c r="A202" s="96"/>
      <c r="B202" s="117"/>
      <c r="C202" s="98"/>
      <c r="D202" s="98"/>
      <c r="E202" s="99"/>
      <c r="F202" s="100"/>
      <c r="G202" s="100"/>
    </row>
    <row r="203" spans="1:8" ht="75.75" customHeight="1">
      <c r="A203" s="112" t="s">
        <v>109</v>
      </c>
      <c r="B203" s="117" t="s">
        <v>183</v>
      </c>
      <c r="D203" s="79"/>
      <c r="E203" s="80"/>
      <c r="F203" s="501"/>
      <c r="G203" s="499"/>
    </row>
    <row r="204" spans="1:8" ht="13.8">
      <c r="A204" s="121"/>
      <c r="B204" s="128"/>
      <c r="C204" s="79" t="s">
        <v>88</v>
      </c>
      <c r="D204" s="79" t="s">
        <v>84</v>
      </c>
      <c r="E204" s="80">
        <v>2</v>
      </c>
      <c r="F204" s="497">
        <v>0</v>
      </c>
      <c r="G204" s="497">
        <f t="shared" ref="G204" si="47">F204*E204</f>
        <v>0</v>
      </c>
      <c r="H204" s="75"/>
    </row>
    <row r="205" spans="1:8" ht="14.4">
      <c r="A205" s="96"/>
      <c r="B205" s="117"/>
      <c r="C205" s="98"/>
      <c r="D205" s="98"/>
      <c r="E205" s="99"/>
      <c r="F205" s="100"/>
      <c r="G205" s="100"/>
    </row>
    <row r="206" spans="1:8" ht="21.75" customHeight="1">
      <c r="A206" s="96"/>
      <c r="B206" s="137" t="s">
        <v>420</v>
      </c>
      <c r="C206" s="98"/>
      <c r="D206" s="98"/>
      <c r="E206" s="99"/>
      <c r="F206" s="100"/>
      <c r="G206" s="100"/>
    </row>
    <row r="207" spans="1:8" ht="14.4">
      <c r="A207" s="96"/>
      <c r="B207" s="117"/>
      <c r="C207" s="98"/>
      <c r="D207" s="98"/>
      <c r="E207" s="99"/>
      <c r="F207" s="100"/>
      <c r="G207" s="100"/>
    </row>
    <row r="208" spans="1:8" s="75" customFormat="1" ht="13.8">
      <c r="A208" s="112" t="s">
        <v>57</v>
      </c>
      <c r="B208" s="124" t="s">
        <v>165</v>
      </c>
      <c r="C208" s="113"/>
      <c r="D208" s="109"/>
      <c r="E208" s="125"/>
      <c r="F208" s="500"/>
      <c r="G208" s="500"/>
    </row>
    <row r="209" spans="1:8" s="75" customFormat="1" ht="15.75" customHeight="1">
      <c r="A209" s="112"/>
      <c r="B209" s="146" t="s">
        <v>421</v>
      </c>
      <c r="C209" s="113"/>
      <c r="D209" s="109"/>
      <c r="E209" s="125"/>
      <c r="F209" s="500"/>
      <c r="G209" s="500"/>
    </row>
    <row r="210" spans="1:8" s="75" customFormat="1" ht="39.6">
      <c r="A210" s="112"/>
      <c r="B210" s="146" t="s">
        <v>167</v>
      </c>
      <c r="C210" s="113"/>
      <c r="D210" s="109"/>
      <c r="E210" s="125"/>
      <c r="F210" s="500"/>
      <c r="G210" s="500"/>
    </row>
    <row r="211" spans="1:8" s="75" customFormat="1" ht="13.8">
      <c r="A211" s="112"/>
      <c r="B211" s="146" t="s">
        <v>168</v>
      </c>
      <c r="C211" s="113"/>
      <c r="D211" s="109"/>
      <c r="E211" s="125"/>
      <c r="F211" s="500"/>
      <c r="G211" s="500"/>
    </row>
    <row r="212" spans="1:8" s="75" customFormat="1" ht="13.8">
      <c r="A212" s="112"/>
      <c r="B212" s="146" t="s">
        <v>169</v>
      </c>
      <c r="C212" s="113"/>
      <c r="D212" s="109"/>
      <c r="E212" s="125"/>
      <c r="F212" s="500"/>
      <c r="G212" s="500"/>
    </row>
    <row r="213" spans="1:8" s="75" customFormat="1" ht="13.8">
      <c r="A213" s="112"/>
      <c r="B213" s="146" t="s">
        <v>170</v>
      </c>
      <c r="C213" s="113"/>
      <c r="D213" s="114"/>
      <c r="E213" s="114"/>
      <c r="F213" s="500"/>
      <c r="G213" s="500"/>
    </row>
    <row r="214" spans="1:8" s="75" customFormat="1" ht="16.5" customHeight="1">
      <c r="A214" s="112"/>
      <c r="B214" s="146" t="s">
        <v>171</v>
      </c>
      <c r="C214" s="113"/>
      <c r="D214" s="114"/>
      <c r="E214" s="114"/>
      <c r="F214" s="500"/>
      <c r="G214" s="500"/>
    </row>
    <row r="215" spans="1:8" s="75" customFormat="1" ht="35.25" customHeight="1">
      <c r="A215" s="112"/>
      <c r="B215" s="147" t="s">
        <v>422</v>
      </c>
      <c r="C215" s="113"/>
      <c r="D215" s="114"/>
      <c r="E215" s="114"/>
      <c r="F215" s="500"/>
      <c r="G215" s="500"/>
    </row>
    <row r="216" spans="1:8" s="75" customFormat="1" ht="13.8">
      <c r="A216" s="112"/>
      <c r="B216" s="126"/>
      <c r="C216" s="113"/>
      <c r="D216" s="109" t="s">
        <v>84</v>
      </c>
      <c r="E216" s="110">
        <v>1</v>
      </c>
      <c r="F216" s="497">
        <v>0</v>
      </c>
      <c r="G216" s="497">
        <f t="shared" ref="G216" si="48">F216*E216</f>
        <v>0</v>
      </c>
    </row>
    <row r="217" spans="1:8" s="75" customFormat="1" ht="13.8">
      <c r="A217" s="112"/>
      <c r="B217" s="126"/>
      <c r="C217" s="113"/>
      <c r="D217" s="109"/>
      <c r="E217" s="110"/>
      <c r="F217" s="500"/>
      <c r="G217" s="500"/>
    </row>
    <row r="218" spans="1:8" s="139" customFormat="1" ht="22.5" customHeight="1">
      <c r="A218" s="112" t="s">
        <v>61</v>
      </c>
      <c r="B218" s="124" t="s">
        <v>423</v>
      </c>
      <c r="D218" s="79"/>
      <c r="E218" s="80"/>
      <c r="F218" s="503"/>
      <c r="G218" s="503"/>
    </row>
    <row r="219" spans="1:8" s="139" customFormat="1" ht="14.4">
      <c r="A219" s="112"/>
      <c r="B219" s="96"/>
      <c r="D219" s="79" t="s">
        <v>84</v>
      </c>
      <c r="E219" s="80">
        <v>1</v>
      </c>
      <c r="F219" s="497">
        <v>0</v>
      </c>
      <c r="G219" s="497">
        <f t="shared" ref="G219" si="49">F219*E219</f>
        <v>0</v>
      </c>
      <c r="H219" s="75"/>
    </row>
    <row r="220" spans="1:8" s="75" customFormat="1" ht="13.8">
      <c r="A220" s="112"/>
      <c r="B220" s="126"/>
      <c r="C220" s="113"/>
      <c r="D220" s="109"/>
      <c r="E220" s="110"/>
      <c r="F220" s="500"/>
      <c r="G220" s="500"/>
    </row>
    <row r="221" spans="1:8" s="75" customFormat="1" ht="30" customHeight="1">
      <c r="A221" s="112" t="s">
        <v>64</v>
      </c>
      <c r="B221" s="124" t="s">
        <v>202</v>
      </c>
      <c r="C221" s="113"/>
      <c r="D221" s="109"/>
      <c r="E221" s="110"/>
      <c r="F221" s="500"/>
      <c r="G221" s="500"/>
    </row>
    <row r="222" spans="1:8" s="75" customFormat="1" ht="13.8">
      <c r="A222" s="112"/>
      <c r="B222" s="124" t="s">
        <v>190</v>
      </c>
      <c r="C222" s="113"/>
      <c r="D222" s="109"/>
      <c r="E222" s="110"/>
      <c r="F222" s="500"/>
      <c r="G222" s="500"/>
    </row>
    <row r="223" spans="1:8" s="75" customFormat="1" ht="13.8">
      <c r="A223" s="112"/>
      <c r="B223" s="124"/>
      <c r="C223" s="113" t="s">
        <v>329</v>
      </c>
      <c r="D223" s="109" t="s">
        <v>84</v>
      </c>
      <c r="E223" s="110">
        <v>3</v>
      </c>
      <c r="F223" s="497">
        <v>0</v>
      </c>
      <c r="G223" s="497">
        <f t="shared" ref="G223:G224" si="50">F223*E223</f>
        <v>0</v>
      </c>
    </row>
    <row r="224" spans="1:8" s="75" customFormat="1" ht="13.8">
      <c r="A224" s="112"/>
      <c r="B224" s="126"/>
      <c r="C224" s="113" t="s">
        <v>145</v>
      </c>
      <c r="D224" s="109" t="s">
        <v>84</v>
      </c>
      <c r="E224" s="110">
        <v>4</v>
      </c>
      <c r="F224" s="497">
        <v>0</v>
      </c>
      <c r="G224" s="497">
        <f t="shared" si="50"/>
        <v>0</v>
      </c>
    </row>
    <row r="225" spans="1:8" s="75" customFormat="1" ht="13.8">
      <c r="A225" s="112"/>
      <c r="B225" s="126"/>
      <c r="C225" s="113"/>
      <c r="D225" s="109"/>
      <c r="E225" s="110"/>
      <c r="F225" s="490"/>
      <c r="G225" s="491"/>
    </row>
    <row r="226" spans="1:8" s="75" customFormat="1" ht="69">
      <c r="A226" s="112" t="s">
        <v>66</v>
      </c>
      <c r="B226" s="77" t="s">
        <v>424</v>
      </c>
      <c r="C226" s="113"/>
      <c r="D226" s="109"/>
      <c r="E226" s="110"/>
      <c r="F226" s="500"/>
      <c r="G226" s="500"/>
    </row>
    <row r="227" spans="1:8" s="75" customFormat="1" ht="27.6">
      <c r="A227" s="112"/>
      <c r="B227" s="124" t="s">
        <v>425</v>
      </c>
      <c r="C227" s="113"/>
      <c r="D227" s="109"/>
      <c r="E227" s="110"/>
      <c r="F227" s="500"/>
      <c r="G227" s="500"/>
    </row>
    <row r="228" spans="1:8" s="75" customFormat="1" ht="13.8">
      <c r="A228" s="112"/>
      <c r="B228" s="126"/>
      <c r="C228" s="113"/>
      <c r="D228" s="109" t="s">
        <v>84</v>
      </c>
      <c r="E228" s="110">
        <v>2</v>
      </c>
      <c r="F228" s="497">
        <v>0</v>
      </c>
      <c r="G228" s="497">
        <f t="shared" ref="G228" si="51">F228*E228</f>
        <v>0</v>
      </c>
    </row>
    <row r="229" spans="1:8" s="75" customFormat="1" ht="13.8">
      <c r="A229" s="112"/>
      <c r="B229" s="126"/>
      <c r="C229" s="113"/>
      <c r="D229" s="109"/>
      <c r="E229" s="110"/>
      <c r="F229" s="490"/>
      <c r="G229" s="491"/>
    </row>
    <row r="230" spans="1:8" s="75" customFormat="1" ht="69">
      <c r="A230" s="112" t="s">
        <v>68</v>
      </c>
      <c r="B230" s="77" t="s">
        <v>203</v>
      </c>
      <c r="C230" s="113"/>
      <c r="D230" s="109"/>
      <c r="E230" s="110"/>
      <c r="F230" s="500"/>
      <c r="G230" s="500"/>
    </row>
    <row r="231" spans="1:8" s="75" customFormat="1" ht="27.6">
      <c r="A231" s="112"/>
      <c r="B231" s="124" t="s">
        <v>204</v>
      </c>
      <c r="C231" s="113"/>
      <c r="D231" s="109"/>
      <c r="E231" s="110"/>
      <c r="F231" s="500"/>
      <c r="G231" s="500"/>
    </row>
    <row r="232" spans="1:8" s="75" customFormat="1" ht="13.8">
      <c r="A232" s="112"/>
      <c r="B232" s="126"/>
      <c r="C232" s="113"/>
      <c r="D232" s="109" t="s">
        <v>84</v>
      </c>
      <c r="E232" s="110">
        <v>1</v>
      </c>
      <c r="F232" s="497">
        <v>0</v>
      </c>
      <c r="G232" s="497">
        <f t="shared" ref="G232" si="52">F232*E232</f>
        <v>0</v>
      </c>
    </row>
    <row r="233" spans="1:8" s="75" customFormat="1" ht="13.8">
      <c r="A233" s="112"/>
      <c r="B233" s="126"/>
      <c r="C233" s="113"/>
      <c r="D233" s="109"/>
      <c r="E233" s="110"/>
      <c r="F233" s="500"/>
      <c r="G233" s="500"/>
    </row>
    <row r="234" spans="1:8" s="96" customFormat="1" ht="59.25" customHeight="1">
      <c r="A234" s="112" t="s">
        <v>70</v>
      </c>
      <c r="B234" s="77" t="s">
        <v>189</v>
      </c>
      <c r="F234" s="506"/>
      <c r="G234" s="506"/>
    </row>
    <row r="235" spans="1:8" s="96" customFormat="1" ht="14.4">
      <c r="B235" s="124" t="s">
        <v>190</v>
      </c>
      <c r="F235" s="506"/>
      <c r="G235" s="506"/>
    </row>
    <row r="236" spans="1:8" s="75" customFormat="1" ht="13.8">
      <c r="A236" s="112"/>
      <c r="B236" s="126"/>
      <c r="C236" s="98" t="s">
        <v>144</v>
      </c>
      <c r="D236" s="109" t="s">
        <v>84</v>
      </c>
      <c r="E236" s="99">
        <v>2</v>
      </c>
      <c r="F236" s="497">
        <v>0</v>
      </c>
      <c r="G236" s="497">
        <f t="shared" ref="G236" si="53">F236*E236</f>
        <v>0</v>
      </c>
    </row>
    <row r="237" spans="1:8" s="75" customFormat="1" ht="13.8">
      <c r="A237" s="112"/>
      <c r="B237" s="126"/>
      <c r="C237" s="98"/>
      <c r="D237" s="109"/>
      <c r="E237" s="99"/>
      <c r="F237" s="492"/>
      <c r="G237" s="493"/>
    </row>
    <row r="238" spans="1:8" s="96" customFormat="1" ht="27.6">
      <c r="A238" s="112" t="s">
        <v>75</v>
      </c>
      <c r="B238" s="77" t="s">
        <v>191</v>
      </c>
      <c r="F238" s="506"/>
      <c r="G238" s="506"/>
    </row>
    <row r="239" spans="1:8" s="96" customFormat="1" ht="14.4">
      <c r="B239" s="77"/>
      <c r="C239" s="98" t="s">
        <v>102</v>
      </c>
      <c r="D239" s="109" t="s">
        <v>84</v>
      </c>
      <c r="E239" s="99">
        <v>3</v>
      </c>
      <c r="F239" s="497">
        <v>0</v>
      </c>
      <c r="G239" s="497">
        <f t="shared" ref="G239" si="54">F239*E239</f>
        <v>0</v>
      </c>
      <c r="H239" s="75"/>
    </row>
    <row r="240" spans="1:8" s="75" customFormat="1" ht="13.8">
      <c r="A240" s="112"/>
      <c r="B240" s="77"/>
      <c r="C240" s="113"/>
      <c r="D240" s="109"/>
      <c r="E240" s="110"/>
      <c r="F240" s="500"/>
      <c r="G240" s="500"/>
    </row>
    <row r="241" spans="1:8" ht="42">
      <c r="A241" s="112" t="s">
        <v>96</v>
      </c>
      <c r="B241" s="77" t="s">
        <v>192</v>
      </c>
      <c r="C241" s="120"/>
      <c r="D241" s="121"/>
      <c r="F241" s="499"/>
      <c r="G241" s="499"/>
    </row>
    <row r="242" spans="1:8" ht="13.8">
      <c r="A242" s="121"/>
      <c r="B242" s="77"/>
      <c r="C242" s="120"/>
      <c r="D242" s="79" t="s">
        <v>84</v>
      </c>
      <c r="E242" s="80">
        <v>2</v>
      </c>
      <c r="F242" s="497">
        <v>0</v>
      </c>
      <c r="G242" s="497">
        <f t="shared" ref="G242" si="55">F242*E242</f>
        <v>0</v>
      </c>
      <c r="H242" s="75"/>
    </row>
    <row r="243" spans="1:8" ht="13.8">
      <c r="B243" s="77"/>
      <c r="C243" s="120"/>
      <c r="D243" s="79"/>
      <c r="E243" s="80"/>
      <c r="F243" s="490"/>
      <c r="G243" s="491"/>
    </row>
    <row r="244" spans="1:8" ht="41.4">
      <c r="A244" s="112" t="s">
        <v>99</v>
      </c>
      <c r="B244" s="77" t="s">
        <v>174</v>
      </c>
      <c r="C244" s="120"/>
      <c r="D244" s="121"/>
      <c r="F244" s="499"/>
      <c r="G244" s="499"/>
    </row>
    <row r="245" spans="1:8" ht="13.8">
      <c r="A245" s="121"/>
      <c r="B245" s="140"/>
      <c r="C245" s="120"/>
      <c r="D245" s="79" t="s">
        <v>84</v>
      </c>
      <c r="E245" s="80">
        <v>1</v>
      </c>
      <c r="F245" s="497">
        <v>0</v>
      </c>
      <c r="G245" s="497">
        <f t="shared" ref="G245" si="56">F245*E245</f>
        <v>0</v>
      </c>
      <c r="H245" s="75"/>
    </row>
    <row r="246" spans="1:8" s="75" customFormat="1" ht="13.8">
      <c r="A246" s="112"/>
      <c r="B246" s="124"/>
      <c r="C246" s="113"/>
      <c r="D246" s="109"/>
      <c r="E246" s="110"/>
      <c r="F246" s="500"/>
      <c r="G246" s="500"/>
    </row>
    <row r="247" spans="1:8" s="75" customFormat="1" ht="48" customHeight="1">
      <c r="A247" s="112" t="s">
        <v>103</v>
      </c>
      <c r="B247" s="124" t="s">
        <v>193</v>
      </c>
      <c r="C247" s="113"/>
      <c r="D247" s="109"/>
      <c r="E247" s="110"/>
      <c r="F247" s="500"/>
      <c r="G247" s="500"/>
    </row>
    <row r="248" spans="1:8" s="75" customFormat="1" ht="27.6">
      <c r="A248" s="112"/>
      <c r="B248" s="124" t="s">
        <v>194</v>
      </c>
      <c r="F248" s="499"/>
      <c r="G248" s="499"/>
    </row>
    <row r="249" spans="1:8" s="96" customFormat="1" ht="14.4">
      <c r="C249" s="113" t="s">
        <v>195</v>
      </c>
      <c r="D249" s="109" t="s">
        <v>84</v>
      </c>
      <c r="E249" s="110">
        <v>2</v>
      </c>
      <c r="F249" s="497">
        <v>0</v>
      </c>
      <c r="G249" s="497">
        <f t="shared" ref="G249" si="57">F249*E249</f>
        <v>0</v>
      </c>
      <c r="H249" s="75"/>
    </row>
    <row r="250" spans="1:8" ht="14.4">
      <c r="A250" s="96"/>
      <c r="B250" s="117"/>
      <c r="C250" s="98"/>
      <c r="D250" s="98"/>
      <c r="E250" s="99"/>
      <c r="F250" s="100"/>
      <c r="G250" s="100"/>
    </row>
    <row r="251" spans="1:8" ht="33" customHeight="1">
      <c r="A251" s="96"/>
      <c r="B251" s="137" t="s">
        <v>426</v>
      </c>
      <c r="C251" s="98"/>
      <c r="D251" s="98"/>
      <c r="E251" s="99"/>
      <c r="F251" s="100"/>
      <c r="G251" s="100"/>
    </row>
    <row r="252" spans="1:8" ht="14.4">
      <c r="A252" s="96"/>
      <c r="B252" s="117"/>
      <c r="C252" s="98"/>
      <c r="D252" s="98"/>
      <c r="E252" s="99"/>
      <c r="F252" s="100"/>
      <c r="G252" s="100"/>
    </row>
    <row r="253" spans="1:8" s="75" customFormat="1" ht="13.8">
      <c r="A253" s="112" t="s">
        <v>57</v>
      </c>
      <c r="B253" s="124" t="s">
        <v>165</v>
      </c>
      <c r="C253" s="113"/>
      <c r="D253" s="109"/>
      <c r="E253" s="125"/>
      <c r="F253" s="500"/>
      <c r="G253" s="500"/>
    </row>
    <row r="254" spans="1:8" s="75" customFormat="1" ht="15.75" customHeight="1">
      <c r="A254" s="112"/>
      <c r="B254" s="146" t="s">
        <v>427</v>
      </c>
      <c r="C254" s="113"/>
      <c r="D254" s="109"/>
      <c r="E254" s="125"/>
      <c r="F254" s="500"/>
      <c r="G254" s="500"/>
    </row>
    <row r="255" spans="1:8" s="75" customFormat="1" ht="39.6">
      <c r="A255" s="112"/>
      <c r="B255" s="146" t="s">
        <v>167</v>
      </c>
      <c r="C255" s="113"/>
      <c r="D255" s="109"/>
      <c r="E255" s="125"/>
      <c r="F255" s="500"/>
      <c r="G255" s="500"/>
    </row>
    <row r="256" spans="1:8" s="75" customFormat="1" ht="13.8">
      <c r="A256" s="112"/>
      <c r="B256" s="146" t="s">
        <v>168</v>
      </c>
      <c r="C256" s="113"/>
      <c r="D256" s="109"/>
      <c r="E256" s="125"/>
      <c r="F256" s="500"/>
      <c r="G256" s="500"/>
    </row>
    <row r="257" spans="1:8" s="75" customFormat="1" ht="13.8">
      <c r="A257" s="112"/>
      <c r="B257" s="146" t="s">
        <v>169</v>
      </c>
      <c r="C257" s="113"/>
      <c r="D257" s="109"/>
      <c r="E257" s="125"/>
      <c r="F257" s="500"/>
      <c r="G257" s="500"/>
    </row>
    <row r="258" spans="1:8" s="75" customFormat="1" ht="13.8">
      <c r="A258" s="112"/>
      <c r="B258" s="146" t="s">
        <v>170</v>
      </c>
      <c r="C258" s="113"/>
      <c r="D258" s="114"/>
      <c r="E258" s="114"/>
      <c r="F258" s="500"/>
      <c r="G258" s="500"/>
    </row>
    <row r="259" spans="1:8" s="75" customFormat="1" ht="16.5" customHeight="1">
      <c r="A259" s="112"/>
      <c r="B259" s="146" t="s">
        <v>171</v>
      </c>
      <c r="C259" s="113"/>
      <c r="D259" s="114"/>
      <c r="E259" s="114"/>
      <c r="F259" s="500"/>
      <c r="G259" s="500"/>
    </row>
    <row r="260" spans="1:8" s="75" customFormat="1" ht="35.25" customHeight="1">
      <c r="A260" s="112"/>
      <c r="B260" s="147" t="s">
        <v>422</v>
      </c>
      <c r="C260" s="113"/>
      <c r="D260" s="114"/>
      <c r="E260" s="114"/>
      <c r="F260" s="500"/>
      <c r="G260" s="500"/>
    </row>
    <row r="261" spans="1:8" s="75" customFormat="1" ht="13.8">
      <c r="A261" s="112"/>
      <c r="B261" s="126"/>
      <c r="C261" s="113"/>
      <c r="D261" s="109" t="s">
        <v>84</v>
      </c>
      <c r="E261" s="110">
        <v>1</v>
      </c>
      <c r="F261" s="497">
        <v>0</v>
      </c>
      <c r="G261" s="497">
        <f t="shared" ref="G261" si="58">F261*E261</f>
        <v>0</v>
      </c>
    </row>
    <row r="262" spans="1:8" s="75" customFormat="1" ht="13.8">
      <c r="A262" s="112"/>
      <c r="B262" s="126"/>
      <c r="C262" s="113"/>
      <c r="D262" s="109"/>
      <c r="E262" s="110"/>
      <c r="F262" s="500"/>
      <c r="G262" s="500"/>
    </row>
    <row r="263" spans="1:8" s="139" customFormat="1" ht="22.5" customHeight="1">
      <c r="A263" s="112" t="s">
        <v>61</v>
      </c>
      <c r="B263" s="124" t="s">
        <v>423</v>
      </c>
      <c r="D263" s="79"/>
      <c r="E263" s="80"/>
      <c r="F263" s="503"/>
      <c r="G263" s="503"/>
    </row>
    <row r="264" spans="1:8" s="139" customFormat="1" ht="14.4">
      <c r="A264" s="112"/>
      <c r="B264" s="96"/>
      <c r="D264" s="79" t="s">
        <v>84</v>
      </c>
      <c r="E264" s="80">
        <v>1</v>
      </c>
      <c r="F264" s="497">
        <v>0</v>
      </c>
      <c r="G264" s="497">
        <f t="shared" ref="G264" si="59">F264*E264</f>
        <v>0</v>
      </c>
      <c r="H264" s="75"/>
    </row>
    <row r="265" spans="1:8" s="75" customFormat="1" ht="13.8">
      <c r="A265" s="112"/>
      <c r="B265" s="126"/>
      <c r="C265" s="113"/>
      <c r="D265" s="109"/>
      <c r="E265" s="110"/>
      <c r="F265" s="500"/>
      <c r="G265" s="500"/>
    </row>
    <row r="266" spans="1:8" s="75" customFormat="1" ht="30" customHeight="1">
      <c r="A266" s="112" t="s">
        <v>64</v>
      </c>
      <c r="B266" s="124" t="s">
        <v>202</v>
      </c>
      <c r="C266" s="113"/>
      <c r="D266" s="109"/>
      <c r="E266" s="110"/>
      <c r="F266" s="500"/>
      <c r="G266" s="500"/>
    </row>
    <row r="267" spans="1:8" s="75" customFormat="1" ht="16.5" customHeight="1">
      <c r="A267" s="112"/>
      <c r="B267" s="124" t="s">
        <v>190</v>
      </c>
      <c r="C267" s="113"/>
      <c r="D267" s="109"/>
      <c r="E267" s="110"/>
      <c r="F267" s="500"/>
      <c r="G267" s="500"/>
    </row>
    <row r="268" spans="1:8" s="75" customFormat="1" ht="13.8">
      <c r="A268" s="112"/>
      <c r="B268" s="126"/>
      <c r="C268" s="113" t="s">
        <v>145</v>
      </c>
      <c r="D268" s="109" t="s">
        <v>84</v>
      </c>
      <c r="E268" s="110">
        <v>4</v>
      </c>
      <c r="F268" s="497">
        <v>0</v>
      </c>
      <c r="G268" s="497">
        <f t="shared" ref="G268" si="60">F268*E268</f>
        <v>0</v>
      </c>
    </row>
    <row r="269" spans="1:8" s="75" customFormat="1" ht="13.8">
      <c r="A269" s="112"/>
      <c r="B269" s="126"/>
      <c r="C269" s="113"/>
      <c r="D269" s="109"/>
      <c r="E269" s="110"/>
      <c r="F269" s="490"/>
      <c r="G269" s="491"/>
    </row>
    <row r="270" spans="1:8" s="75" customFormat="1" ht="69">
      <c r="A270" s="112" t="s">
        <v>66</v>
      </c>
      <c r="B270" s="77" t="s">
        <v>203</v>
      </c>
      <c r="C270" s="113"/>
      <c r="D270" s="109"/>
      <c r="E270" s="110"/>
      <c r="F270" s="500"/>
      <c r="G270" s="500"/>
    </row>
    <row r="271" spans="1:8" s="75" customFormat="1" ht="27.6">
      <c r="A271" s="112"/>
      <c r="B271" s="124" t="s">
        <v>204</v>
      </c>
      <c r="C271" s="113"/>
      <c r="D271" s="109"/>
      <c r="E271" s="110"/>
      <c r="F271" s="500"/>
      <c r="G271" s="500"/>
    </row>
    <row r="272" spans="1:8" s="75" customFormat="1" ht="13.8">
      <c r="A272" s="112"/>
      <c r="B272" s="126"/>
      <c r="C272" s="113"/>
      <c r="D272" s="109" t="s">
        <v>84</v>
      </c>
      <c r="E272" s="110">
        <v>1</v>
      </c>
      <c r="F272" s="497">
        <v>0</v>
      </c>
      <c r="G272" s="497">
        <f t="shared" ref="G272" si="61">F272*E272</f>
        <v>0</v>
      </c>
    </row>
    <row r="273" spans="1:8" s="75" customFormat="1" ht="13.8">
      <c r="A273" s="112"/>
      <c r="B273" s="126"/>
      <c r="C273" s="113"/>
      <c r="D273" s="109"/>
      <c r="E273" s="110"/>
      <c r="F273" s="500"/>
      <c r="G273" s="500"/>
    </row>
    <row r="274" spans="1:8" s="96" customFormat="1" ht="59.25" customHeight="1">
      <c r="A274" s="112" t="s">
        <v>68</v>
      </c>
      <c r="B274" s="77" t="s">
        <v>189</v>
      </c>
      <c r="F274" s="506"/>
      <c r="G274" s="506"/>
    </row>
    <row r="275" spans="1:8" s="96" customFormat="1" ht="14.4">
      <c r="B275" s="124" t="s">
        <v>190</v>
      </c>
      <c r="F275" s="506"/>
      <c r="G275" s="506"/>
    </row>
    <row r="276" spans="1:8" s="75" customFormat="1" ht="13.8">
      <c r="A276" s="112"/>
      <c r="B276" s="126"/>
      <c r="C276" s="98" t="s">
        <v>144</v>
      </c>
      <c r="D276" s="109" t="s">
        <v>84</v>
      </c>
      <c r="E276" s="99">
        <v>2</v>
      </c>
      <c r="F276" s="497">
        <v>0</v>
      </c>
      <c r="G276" s="497">
        <f t="shared" ref="G276" si="62">F276*E276</f>
        <v>0</v>
      </c>
    </row>
    <row r="277" spans="1:8" s="75" customFormat="1" ht="13.8">
      <c r="A277" s="112"/>
      <c r="B277" s="126"/>
      <c r="C277" s="98"/>
      <c r="D277" s="109"/>
      <c r="E277" s="99"/>
      <c r="F277" s="492"/>
      <c r="G277" s="493"/>
    </row>
    <row r="278" spans="1:8" s="96" customFormat="1" ht="27.6">
      <c r="A278" s="112" t="s">
        <v>70</v>
      </c>
      <c r="B278" s="77" t="s">
        <v>191</v>
      </c>
      <c r="F278" s="506"/>
      <c r="G278" s="506"/>
    </row>
    <row r="279" spans="1:8" s="96" customFormat="1" ht="14.4">
      <c r="B279" s="77"/>
      <c r="C279" s="98" t="s">
        <v>102</v>
      </c>
      <c r="D279" s="109" t="s">
        <v>84</v>
      </c>
      <c r="E279" s="99">
        <v>3</v>
      </c>
      <c r="F279" s="497">
        <v>0</v>
      </c>
      <c r="G279" s="497">
        <f t="shared" ref="G279" si="63">F279*E279</f>
        <v>0</v>
      </c>
      <c r="H279" s="75"/>
    </row>
    <row r="280" spans="1:8" s="75" customFormat="1" ht="13.8">
      <c r="A280" s="112"/>
      <c r="B280" s="77"/>
      <c r="C280" s="113"/>
      <c r="D280" s="109"/>
      <c r="E280" s="110"/>
      <c r="F280" s="500"/>
      <c r="G280" s="500"/>
    </row>
    <row r="281" spans="1:8" ht="42">
      <c r="A281" s="112" t="s">
        <v>75</v>
      </c>
      <c r="B281" s="77" t="s">
        <v>192</v>
      </c>
      <c r="C281" s="120"/>
      <c r="D281" s="121"/>
      <c r="F281" s="499"/>
      <c r="G281" s="499"/>
    </row>
    <row r="282" spans="1:8" ht="13.8">
      <c r="A282" s="121"/>
      <c r="B282" s="77"/>
      <c r="C282" s="120"/>
      <c r="D282" s="79" t="s">
        <v>84</v>
      </c>
      <c r="E282" s="80">
        <v>2</v>
      </c>
      <c r="F282" s="497">
        <v>0</v>
      </c>
      <c r="G282" s="497">
        <f t="shared" ref="G282" si="64">F282*E282</f>
        <v>0</v>
      </c>
      <c r="H282" s="75"/>
    </row>
    <row r="283" spans="1:8" ht="13.8">
      <c r="B283" s="77"/>
      <c r="C283" s="120"/>
      <c r="D283" s="79"/>
      <c r="E283" s="80"/>
      <c r="F283" s="490"/>
      <c r="G283" s="491"/>
    </row>
    <row r="284" spans="1:8" ht="41.4">
      <c r="A284" s="112" t="s">
        <v>96</v>
      </c>
      <c r="B284" s="77" t="s">
        <v>174</v>
      </c>
      <c r="C284" s="120"/>
      <c r="D284" s="121"/>
      <c r="F284" s="499"/>
      <c r="G284" s="499"/>
    </row>
    <row r="285" spans="1:8" ht="13.8">
      <c r="A285" s="121"/>
      <c r="B285" s="140"/>
      <c r="C285" s="120"/>
      <c r="D285" s="79" t="s">
        <v>84</v>
      </c>
      <c r="E285" s="80">
        <v>1</v>
      </c>
      <c r="F285" s="497">
        <v>0</v>
      </c>
      <c r="G285" s="497">
        <f t="shared" ref="G285" si="65">F285*E285</f>
        <v>0</v>
      </c>
      <c r="H285" s="75"/>
    </row>
    <row r="286" spans="1:8" s="75" customFormat="1" ht="13.8">
      <c r="A286" s="112"/>
      <c r="B286" s="124"/>
      <c r="C286" s="113"/>
      <c r="D286" s="109"/>
      <c r="E286" s="110"/>
      <c r="F286" s="500"/>
      <c r="G286" s="500"/>
    </row>
    <row r="287" spans="1:8" s="75" customFormat="1" ht="48" customHeight="1">
      <c r="A287" s="112" t="s">
        <v>99</v>
      </c>
      <c r="B287" s="124" t="s">
        <v>193</v>
      </c>
      <c r="C287" s="113"/>
      <c r="D287" s="109"/>
      <c r="E287" s="110"/>
      <c r="F287" s="500"/>
      <c r="G287" s="500"/>
    </row>
    <row r="288" spans="1:8" s="75" customFormat="1" ht="27.6">
      <c r="A288" s="112"/>
      <c r="B288" s="124" t="s">
        <v>194</v>
      </c>
      <c r="F288" s="499"/>
      <c r="G288" s="499"/>
    </row>
    <row r="289" spans="1:8" s="96" customFormat="1" ht="14.4">
      <c r="C289" s="113" t="s">
        <v>195</v>
      </c>
      <c r="D289" s="109" t="s">
        <v>84</v>
      </c>
      <c r="E289" s="110">
        <v>2</v>
      </c>
      <c r="F289" s="497">
        <v>0</v>
      </c>
      <c r="G289" s="497">
        <f t="shared" ref="G289" si="66">F289*E289</f>
        <v>0</v>
      </c>
      <c r="H289" s="75"/>
    </row>
    <row r="290" spans="1:8" ht="14.4">
      <c r="A290" s="96"/>
      <c r="B290" s="117"/>
      <c r="C290" s="98"/>
      <c r="D290" s="98"/>
      <c r="E290" s="99"/>
      <c r="F290" s="100"/>
      <c r="G290" s="100"/>
    </row>
    <row r="291" spans="1:8" ht="14.4">
      <c r="A291" s="96"/>
      <c r="B291" s="117"/>
      <c r="C291" s="98"/>
      <c r="D291" s="98"/>
      <c r="E291" s="99"/>
      <c r="F291" s="100"/>
      <c r="G291" s="100"/>
    </row>
    <row r="292" spans="1:8" ht="14.4">
      <c r="A292" s="96"/>
      <c r="B292" s="117"/>
      <c r="C292" s="98"/>
      <c r="D292" s="98"/>
      <c r="E292" s="99"/>
      <c r="F292" s="100"/>
      <c r="G292" s="100"/>
    </row>
    <row r="293" spans="1:8" ht="33" customHeight="1">
      <c r="A293" s="96"/>
      <c r="B293" s="137" t="s">
        <v>428</v>
      </c>
      <c r="C293" s="98"/>
      <c r="D293" s="98"/>
      <c r="E293" s="99"/>
      <c r="F293" s="100"/>
      <c r="G293" s="100"/>
    </row>
    <row r="294" spans="1:8" ht="14.4">
      <c r="A294" s="96"/>
      <c r="B294" s="117"/>
      <c r="C294" s="98"/>
      <c r="D294" s="98"/>
      <c r="E294" s="99"/>
      <c r="F294" s="100"/>
      <c r="G294" s="100"/>
    </row>
    <row r="295" spans="1:8" s="75" customFormat="1" ht="16.5" customHeight="1">
      <c r="A295" s="112" t="s">
        <v>57</v>
      </c>
      <c r="B295" s="124" t="s">
        <v>165</v>
      </c>
      <c r="C295" s="113"/>
      <c r="D295" s="109"/>
      <c r="E295" s="125"/>
      <c r="F295" s="500"/>
      <c r="G295" s="500"/>
    </row>
    <row r="296" spans="1:8" s="75" customFormat="1" ht="15.75" customHeight="1">
      <c r="A296" s="112"/>
      <c r="B296" s="146" t="s">
        <v>429</v>
      </c>
      <c r="C296" s="113"/>
      <c r="D296" s="109"/>
      <c r="E296" s="125"/>
      <c r="F296" s="500"/>
      <c r="G296" s="500"/>
    </row>
    <row r="297" spans="1:8" s="75" customFormat="1" ht="39.6">
      <c r="A297" s="112"/>
      <c r="B297" s="146" t="s">
        <v>167</v>
      </c>
      <c r="C297" s="113"/>
      <c r="D297" s="109"/>
      <c r="E297" s="125"/>
      <c r="F297" s="500"/>
      <c r="G297" s="500"/>
    </row>
    <row r="298" spans="1:8" s="75" customFormat="1" ht="13.8">
      <c r="A298" s="112"/>
      <c r="B298" s="146" t="s">
        <v>168</v>
      </c>
      <c r="C298" s="113"/>
      <c r="D298" s="109"/>
      <c r="E298" s="125"/>
      <c r="F298" s="500"/>
      <c r="G298" s="500"/>
    </row>
    <row r="299" spans="1:8" s="75" customFormat="1" ht="13.8">
      <c r="A299" s="112"/>
      <c r="B299" s="146" t="s">
        <v>169</v>
      </c>
      <c r="C299" s="113"/>
      <c r="D299" s="109"/>
      <c r="E299" s="125"/>
      <c r="F299" s="500"/>
      <c r="G299" s="500"/>
    </row>
    <row r="300" spans="1:8" s="75" customFormat="1" ht="13.8">
      <c r="A300" s="112"/>
      <c r="B300" s="146" t="s">
        <v>170</v>
      </c>
      <c r="C300" s="113"/>
      <c r="D300" s="114"/>
      <c r="E300" s="114"/>
      <c r="F300" s="500"/>
      <c r="G300" s="500"/>
    </row>
    <row r="301" spans="1:8" s="75" customFormat="1" ht="16.5" customHeight="1">
      <c r="A301" s="112"/>
      <c r="B301" s="146" t="s">
        <v>171</v>
      </c>
      <c r="C301" s="113"/>
      <c r="D301" s="114"/>
      <c r="E301" s="114"/>
      <c r="F301" s="500"/>
      <c r="G301" s="500"/>
    </row>
    <row r="302" spans="1:8" s="75" customFormat="1" ht="35.25" customHeight="1">
      <c r="A302" s="112"/>
      <c r="B302" s="147" t="s">
        <v>422</v>
      </c>
      <c r="C302" s="113"/>
      <c r="D302" s="114"/>
      <c r="E302" s="114"/>
      <c r="F302" s="500"/>
      <c r="G302" s="500"/>
    </row>
    <row r="303" spans="1:8" s="75" customFormat="1" ht="13.8">
      <c r="A303" s="112"/>
      <c r="B303" s="126"/>
      <c r="C303" s="113"/>
      <c r="D303" s="109" t="s">
        <v>84</v>
      </c>
      <c r="E303" s="110">
        <v>1</v>
      </c>
      <c r="F303" s="497">
        <v>0</v>
      </c>
      <c r="G303" s="497">
        <f t="shared" ref="G303" si="67">F303*E303</f>
        <v>0</v>
      </c>
    </row>
    <row r="304" spans="1:8" s="75" customFormat="1" ht="13.8">
      <c r="A304" s="112"/>
      <c r="B304" s="126"/>
      <c r="C304" s="113"/>
      <c r="D304" s="109"/>
      <c r="E304" s="110"/>
      <c r="F304" s="500"/>
      <c r="G304" s="500"/>
    </row>
    <row r="305" spans="1:8" s="139" customFormat="1" ht="22.5" customHeight="1">
      <c r="A305" s="112" t="s">
        <v>61</v>
      </c>
      <c r="B305" s="124" t="s">
        <v>430</v>
      </c>
      <c r="D305" s="79"/>
      <c r="E305" s="80"/>
      <c r="F305" s="503"/>
      <c r="G305" s="503"/>
    </row>
    <row r="306" spans="1:8" s="139" customFormat="1" ht="14.4">
      <c r="A306" s="112"/>
      <c r="B306" s="96"/>
      <c r="D306" s="79" t="s">
        <v>84</v>
      </c>
      <c r="E306" s="80">
        <v>1</v>
      </c>
      <c r="F306" s="497">
        <v>0</v>
      </c>
      <c r="G306" s="497">
        <f t="shared" ref="G306" si="68">F306*E306</f>
        <v>0</v>
      </c>
      <c r="H306" s="75"/>
    </row>
    <row r="307" spans="1:8" s="75" customFormat="1" ht="13.8">
      <c r="A307" s="112"/>
      <c r="B307" s="126"/>
      <c r="C307" s="113"/>
      <c r="D307" s="109"/>
      <c r="E307" s="110"/>
      <c r="F307" s="500"/>
      <c r="G307" s="500"/>
    </row>
    <row r="308" spans="1:8" s="75" customFormat="1" ht="30" customHeight="1">
      <c r="A308" s="112" t="s">
        <v>64</v>
      </c>
      <c r="B308" s="124" t="s">
        <v>202</v>
      </c>
      <c r="C308" s="113"/>
      <c r="D308" s="109"/>
      <c r="E308" s="110"/>
      <c r="F308" s="500"/>
      <c r="G308" s="500"/>
    </row>
    <row r="309" spans="1:8" s="75" customFormat="1" ht="16.5" customHeight="1">
      <c r="A309" s="112"/>
      <c r="B309" s="124" t="s">
        <v>190</v>
      </c>
      <c r="C309" s="113"/>
      <c r="D309" s="109"/>
      <c r="E309" s="110"/>
      <c r="F309" s="500"/>
      <c r="G309" s="500"/>
    </row>
    <row r="310" spans="1:8" s="75" customFormat="1" ht="13.8">
      <c r="A310" s="112"/>
      <c r="B310" s="126"/>
      <c r="C310" s="113" t="s">
        <v>329</v>
      </c>
      <c r="D310" s="109" t="s">
        <v>84</v>
      </c>
      <c r="E310" s="110">
        <v>4</v>
      </c>
      <c r="F310" s="497">
        <v>0</v>
      </c>
      <c r="G310" s="497">
        <f t="shared" ref="G310" si="69">F310*E310</f>
        <v>0</v>
      </c>
    </row>
    <row r="311" spans="1:8" s="75" customFormat="1" ht="13.8">
      <c r="A311" s="112"/>
      <c r="B311" s="126"/>
      <c r="C311" s="113"/>
      <c r="D311" s="109"/>
      <c r="E311" s="110"/>
      <c r="F311" s="490"/>
      <c r="G311" s="491"/>
    </row>
    <row r="312" spans="1:8" s="75" customFormat="1" ht="69">
      <c r="A312" s="112" t="s">
        <v>66</v>
      </c>
      <c r="B312" s="77" t="s">
        <v>424</v>
      </c>
      <c r="C312" s="113"/>
      <c r="D312" s="109"/>
      <c r="E312" s="110"/>
      <c r="F312" s="500"/>
      <c r="G312" s="500"/>
    </row>
    <row r="313" spans="1:8" s="75" customFormat="1" ht="27.6">
      <c r="A313" s="112"/>
      <c r="B313" s="124" t="s">
        <v>425</v>
      </c>
      <c r="C313" s="113"/>
      <c r="D313" s="109"/>
      <c r="E313" s="110"/>
      <c r="F313" s="500"/>
      <c r="G313" s="500"/>
    </row>
    <row r="314" spans="1:8" s="75" customFormat="1" ht="13.8">
      <c r="A314" s="112"/>
      <c r="B314" s="126"/>
      <c r="C314" s="113"/>
      <c r="D314" s="109" t="s">
        <v>84</v>
      </c>
      <c r="E314" s="110">
        <v>1</v>
      </c>
      <c r="F314" s="497">
        <v>0</v>
      </c>
      <c r="G314" s="497">
        <f t="shared" ref="G314" si="70">F314*E314</f>
        <v>0</v>
      </c>
    </row>
    <row r="315" spans="1:8" s="75" customFormat="1" ht="13.8">
      <c r="A315" s="112"/>
      <c r="B315" s="126"/>
      <c r="C315" s="113"/>
      <c r="D315" s="109"/>
      <c r="E315" s="110"/>
      <c r="F315" s="500"/>
      <c r="G315" s="500"/>
    </row>
    <row r="316" spans="1:8" s="96" customFormat="1" ht="59.25" customHeight="1">
      <c r="A316" s="112" t="s">
        <v>68</v>
      </c>
      <c r="B316" s="77" t="s">
        <v>189</v>
      </c>
      <c r="F316" s="506"/>
      <c r="G316" s="506"/>
    </row>
    <row r="317" spans="1:8" s="96" customFormat="1" ht="14.4">
      <c r="B317" s="124" t="s">
        <v>190</v>
      </c>
      <c r="F317" s="506"/>
      <c r="G317" s="506"/>
    </row>
    <row r="318" spans="1:8" s="75" customFormat="1" ht="13.8">
      <c r="A318" s="112"/>
      <c r="B318" s="126"/>
      <c r="C318" s="98" t="s">
        <v>144</v>
      </c>
      <c r="D318" s="109" t="s">
        <v>84</v>
      </c>
      <c r="E318" s="99">
        <v>2</v>
      </c>
      <c r="F318" s="497">
        <v>0</v>
      </c>
      <c r="G318" s="497">
        <f t="shared" ref="G318" si="71">F318*E318</f>
        <v>0</v>
      </c>
    </row>
    <row r="319" spans="1:8" s="75" customFormat="1" ht="13.8">
      <c r="A319" s="112"/>
      <c r="B319" s="126"/>
      <c r="C319" s="98"/>
      <c r="D319" s="109"/>
      <c r="E319" s="99"/>
      <c r="F319" s="492"/>
      <c r="G319" s="493"/>
    </row>
    <row r="320" spans="1:8" s="96" customFormat="1" ht="27.6">
      <c r="A320" s="112" t="s">
        <v>70</v>
      </c>
      <c r="B320" s="77" t="s">
        <v>191</v>
      </c>
      <c r="F320" s="506"/>
      <c r="G320" s="506"/>
    </row>
    <row r="321" spans="1:8" s="96" customFormat="1" ht="14.4">
      <c r="B321" s="77"/>
      <c r="C321" s="98" t="s">
        <v>102</v>
      </c>
      <c r="D321" s="109" t="s">
        <v>84</v>
      </c>
      <c r="E321" s="99">
        <v>3</v>
      </c>
      <c r="F321" s="497">
        <v>0</v>
      </c>
      <c r="G321" s="497">
        <f t="shared" ref="G321" si="72">F321*E321</f>
        <v>0</v>
      </c>
      <c r="H321" s="75"/>
    </row>
    <row r="322" spans="1:8" s="75" customFormat="1" ht="13.8">
      <c r="A322" s="112"/>
      <c r="B322" s="77"/>
      <c r="C322" s="113"/>
      <c r="D322" s="109"/>
      <c r="E322" s="110"/>
      <c r="F322" s="500"/>
      <c r="G322" s="500"/>
    </row>
    <row r="323" spans="1:8" ht="42">
      <c r="A323" s="112" t="s">
        <v>75</v>
      </c>
      <c r="B323" s="77" t="s">
        <v>192</v>
      </c>
      <c r="C323" s="120"/>
      <c r="D323" s="121"/>
      <c r="F323" s="499"/>
      <c r="G323" s="499"/>
    </row>
    <row r="324" spans="1:8" ht="13.8">
      <c r="A324" s="121"/>
      <c r="B324" s="77"/>
      <c r="C324" s="120"/>
      <c r="D324" s="79" t="s">
        <v>84</v>
      </c>
      <c r="E324" s="80">
        <v>2</v>
      </c>
      <c r="F324" s="497">
        <v>0</v>
      </c>
      <c r="G324" s="497">
        <f t="shared" ref="G324" si="73">F324*E324</f>
        <v>0</v>
      </c>
      <c r="H324" s="75"/>
    </row>
    <row r="325" spans="1:8" ht="13.8">
      <c r="B325" s="77"/>
      <c r="C325" s="120"/>
      <c r="D325" s="79"/>
      <c r="E325" s="80"/>
      <c r="F325" s="490"/>
      <c r="G325" s="491"/>
    </row>
    <row r="326" spans="1:8" ht="41.4">
      <c r="A326" s="112" t="s">
        <v>96</v>
      </c>
      <c r="B326" s="77" t="s">
        <v>174</v>
      </c>
      <c r="C326" s="120"/>
      <c r="D326" s="121"/>
      <c r="F326" s="499"/>
      <c r="G326" s="499"/>
    </row>
    <row r="327" spans="1:8" ht="13.8">
      <c r="A327" s="121"/>
      <c r="B327" s="140"/>
      <c r="C327" s="120"/>
      <c r="D327" s="79" t="s">
        <v>84</v>
      </c>
      <c r="E327" s="80">
        <v>1</v>
      </c>
      <c r="F327" s="497">
        <v>0</v>
      </c>
      <c r="G327" s="497">
        <f t="shared" ref="G327" si="74">F327*E327</f>
        <v>0</v>
      </c>
      <c r="H327" s="75"/>
    </row>
    <row r="328" spans="1:8" s="75" customFormat="1" ht="13.8">
      <c r="A328" s="112"/>
      <c r="B328" s="124"/>
      <c r="C328" s="113"/>
      <c r="D328" s="109"/>
      <c r="E328" s="110"/>
      <c r="F328" s="500"/>
      <c r="G328" s="500"/>
    </row>
    <row r="329" spans="1:8" s="75" customFormat="1" ht="48" customHeight="1">
      <c r="A329" s="112" t="s">
        <v>99</v>
      </c>
      <c r="B329" s="124" t="s">
        <v>193</v>
      </c>
      <c r="C329" s="113"/>
      <c r="D329" s="109"/>
      <c r="E329" s="110"/>
      <c r="F329" s="500"/>
      <c r="G329" s="500"/>
    </row>
    <row r="330" spans="1:8" s="75" customFormat="1" ht="27.6">
      <c r="A330" s="112"/>
      <c r="B330" s="124" t="s">
        <v>194</v>
      </c>
      <c r="F330" s="499"/>
      <c r="G330" s="499"/>
    </row>
    <row r="331" spans="1:8" s="96" customFormat="1" ht="14.4">
      <c r="C331" s="113" t="s">
        <v>195</v>
      </c>
      <c r="D331" s="109" t="s">
        <v>84</v>
      </c>
      <c r="E331" s="110">
        <v>2</v>
      </c>
      <c r="F331" s="497">
        <v>0</v>
      </c>
      <c r="G331" s="497">
        <f t="shared" ref="G331" si="75">F331*E331</f>
        <v>0</v>
      </c>
      <c r="H331" s="75"/>
    </row>
    <row r="332" spans="1:8" ht="14.4">
      <c r="A332" s="96"/>
      <c r="B332" s="117"/>
      <c r="C332" s="98"/>
      <c r="D332" s="98"/>
      <c r="E332" s="99"/>
      <c r="F332" s="100"/>
      <c r="G332" s="100"/>
    </row>
    <row r="333" spans="1:8" ht="14.4">
      <c r="A333" s="96"/>
      <c r="B333" s="117"/>
      <c r="C333" s="98"/>
      <c r="D333" s="98"/>
      <c r="E333" s="99"/>
      <c r="F333" s="100"/>
      <c r="G333" s="100"/>
    </row>
    <row r="334" spans="1:8" ht="21" customHeight="1">
      <c r="A334" s="96"/>
      <c r="B334" s="137" t="s">
        <v>205</v>
      </c>
      <c r="C334" s="98"/>
      <c r="D334" s="98"/>
      <c r="E334" s="99"/>
      <c r="F334" s="100"/>
      <c r="G334" s="100"/>
    </row>
    <row r="335" spans="1:8" ht="14.4">
      <c r="A335" s="96"/>
      <c r="B335" s="117"/>
      <c r="C335" s="98"/>
      <c r="D335" s="98"/>
      <c r="E335" s="99"/>
      <c r="F335" s="100"/>
      <c r="G335" s="100"/>
    </row>
    <row r="336" spans="1:8" s="75" customFormat="1" ht="30" customHeight="1">
      <c r="A336" s="112" t="s">
        <v>57</v>
      </c>
      <c r="B336" s="124" t="s">
        <v>206</v>
      </c>
      <c r="C336" s="113"/>
      <c r="D336" s="109"/>
      <c r="E336" s="110"/>
      <c r="F336" s="500"/>
      <c r="G336" s="500"/>
    </row>
    <row r="337" spans="1:7" s="75" customFormat="1" ht="18.75" customHeight="1">
      <c r="A337" s="112"/>
      <c r="B337" s="124" t="s">
        <v>190</v>
      </c>
      <c r="C337" s="113"/>
      <c r="D337" s="109"/>
      <c r="E337" s="110"/>
      <c r="F337" s="500"/>
      <c r="G337" s="500"/>
    </row>
    <row r="338" spans="1:7" s="75" customFormat="1" ht="13.8">
      <c r="A338" s="112"/>
      <c r="B338" s="126"/>
      <c r="C338" s="113" t="s">
        <v>145</v>
      </c>
      <c r="D338" s="109" t="s">
        <v>84</v>
      </c>
      <c r="E338" s="110">
        <v>2</v>
      </c>
      <c r="F338" s="497">
        <v>0</v>
      </c>
      <c r="G338" s="497">
        <f t="shared" ref="G338" si="76">F338*E338</f>
        <v>0</v>
      </c>
    </row>
    <row r="339" spans="1:7" ht="14.4">
      <c r="A339" s="96"/>
      <c r="B339" s="117"/>
      <c r="C339" s="98"/>
      <c r="D339" s="98"/>
      <c r="E339" s="99"/>
      <c r="F339" s="100"/>
      <c r="G339" s="100"/>
    </row>
    <row r="340" spans="1:7" s="75" customFormat="1" ht="16.5" customHeight="1">
      <c r="A340" s="112" t="s">
        <v>61</v>
      </c>
      <c r="B340" s="124" t="s">
        <v>165</v>
      </c>
      <c r="C340" s="113"/>
      <c r="D340" s="109"/>
      <c r="E340" s="125"/>
      <c r="F340" s="500"/>
      <c r="G340" s="500"/>
    </row>
    <row r="341" spans="1:7" s="75" customFormat="1" ht="15.75" customHeight="1">
      <c r="A341" s="112"/>
      <c r="B341" s="146" t="s">
        <v>421</v>
      </c>
      <c r="C341" s="113"/>
      <c r="D341" s="109"/>
      <c r="E341" s="125"/>
      <c r="F341" s="500"/>
      <c r="G341" s="500"/>
    </row>
    <row r="342" spans="1:7" s="75" customFormat="1" ht="39.6">
      <c r="A342" s="112"/>
      <c r="B342" s="146" t="s">
        <v>167</v>
      </c>
      <c r="C342" s="113"/>
      <c r="D342" s="109"/>
      <c r="E342" s="125"/>
      <c r="F342" s="500"/>
      <c r="G342" s="500"/>
    </row>
    <row r="343" spans="1:7" s="75" customFormat="1" ht="13.8">
      <c r="A343" s="112"/>
      <c r="B343" s="146" t="s">
        <v>168</v>
      </c>
      <c r="C343" s="113"/>
      <c r="D343" s="109"/>
      <c r="E343" s="125"/>
      <c r="F343" s="500"/>
      <c r="G343" s="500"/>
    </row>
    <row r="344" spans="1:7" s="75" customFormat="1" ht="13.8">
      <c r="A344" s="112"/>
      <c r="B344" s="146" t="s">
        <v>169</v>
      </c>
      <c r="C344" s="113"/>
      <c r="D344" s="109"/>
      <c r="E344" s="125"/>
      <c r="F344" s="500"/>
      <c r="G344" s="500"/>
    </row>
    <row r="345" spans="1:7" s="75" customFormat="1" ht="13.8">
      <c r="A345" s="112"/>
      <c r="B345" s="146" t="s">
        <v>170</v>
      </c>
      <c r="C345" s="113"/>
      <c r="D345" s="114"/>
      <c r="E345" s="114"/>
      <c r="F345" s="500"/>
      <c r="G345" s="500"/>
    </row>
    <row r="346" spans="1:7" s="75" customFormat="1" ht="16.5" customHeight="1">
      <c r="A346" s="112"/>
      <c r="B346" s="146" t="s">
        <v>171</v>
      </c>
      <c r="C346" s="113"/>
      <c r="D346" s="114"/>
      <c r="E346" s="114"/>
      <c r="F346" s="500"/>
      <c r="G346" s="500"/>
    </row>
    <row r="347" spans="1:7" s="75" customFormat="1" ht="35.25" customHeight="1">
      <c r="A347" s="112"/>
      <c r="B347" s="147" t="s">
        <v>422</v>
      </c>
      <c r="C347" s="113"/>
      <c r="D347" s="114"/>
      <c r="E347" s="114"/>
      <c r="F347" s="500"/>
      <c r="G347" s="500"/>
    </row>
    <row r="348" spans="1:7" s="75" customFormat="1" ht="16.5" customHeight="1">
      <c r="A348" s="112"/>
      <c r="B348" s="236" t="s">
        <v>431</v>
      </c>
      <c r="C348" s="113"/>
      <c r="D348" s="114"/>
      <c r="E348" s="114"/>
      <c r="F348" s="500"/>
      <c r="G348" s="500"/>
    </row>
    <row r="349" spans="1:7" s="75" customFormat="1" ht="13.8">
      <c r="A349" s="112"/>
      <c r="C349" s="113"/>
      <c r="D349" s="109" t="s">
        <v>84</v>
      </c>
      <c r="E349" s="110">
        <v>1</v>
      </c>
      <c r="F349" s="497">
        <v>0</v>
      </c>
      <c r="G349" s="497">
        <f t="shared" ref="G349" si="77">F349*E349</f>
        <v>0</v>
      </c>
    </row>
    <row r="350" spans="1:7" ht="14.4">
      <c r="A350" s="96"/>
      <c r="B350" s="117"/>
      <c r="C350" s="98"/>
      <c r="D350" s="98"/>
      <c r="E350" s="99"/>
      <c r="F350" s="100"/>
      <c r="G350" s="100"/>
    </row>
    <row r="351" spans="1:7" ht="14.4">
      <c r="A351" s="96"/>
      <c r="B351" s="137" t="s">
        <v>207</v>
      </c>
      <c r="C351" s="98"/>
      <c r="D351" s="98"/>
      <c r="E351" s="99"/>
      <c r="F351" s="100"/>
      <c r="G351" s="100"/>
    </row>
    <row r="352" spans="1:7" ht="14.4">
      <c r="A352" s="96"/>
      <c r="B352" s="117"/>
      <c r="C352" s="98"/>
      <c r="D352" s="98"/>
      <c r="E352" s="99"/>
      <c r="F352" s="100"/>
      <c r="G352" s="100"/>
    </row>
    <row r="353" spans="1:8" s="96" customFormat="1" ht="107.25" customHeight="1">
      <c r="A353" s="112" t="s">
        <v>57</v>
      </c>
      <c r="B353" s="77" t="s">
        <v>208</v>
      </c>
      <c r="C353" s="98"/>
      <c r="D353" s="98"/>
      <c r="E353" s="99"/>
      <c r="F353" s="100"/>
      <c r="G353" s="100"/>
    </row>
    <row r="354" spans="1:8" s="96" customFormat="1" ht="14.4">
      <c r="C354" s="90" t="s">
        <v>329</v>
      </c>
      <c r="D354" s="109" t="s">
        <v>112</v>
      </c>
      <c r="E354" s="99">
        <v>10</v>
      </c>
      <c r="F354" s="497">
        <v>0</v>
      </c>
      <c r="G354" s="497">
        <f t="shared" ref="G354:G356" si="78">F354*E354</f>
        <v>0</v>
      </c>
      <c r="H354" s="75"/>
    </row>
    <row r="355" spans="1:8" s="96" customFormat="1" ht="14.4">
      <c r="C355" s="90" t="s">
        <v>145</v>
      </c>
      <c r="D355" s="109" t="s">
        <v>112</v>
      </c>
      <c r="E355" s="99">
        <v>20</v>
      </c>
      <c r="F355" s="497">
        <v>0</v>
      </c>
      <c r="G355" s="497">
        <f t="shared" si="78"/>
        <v>0</v>
      </c>
      <c r="H355" s="75"/>
    </row>
    <row r="356" spans="1:8" s="96" customFormat="1" ht="14.4">
      <c r="C356" s="90" t="s">
        <v>147</v>
      </c>
      <c r="D356" s="109" t="s">
        <v>112</v>
      </c>
      <c r="E356" s="99">
        <v>10</v>
      </c>
      <c r="F356" s="497">
        <v>0</v>
      </c>
      <c r="G356" s="497">
        <f t="shared" si="78"/>
        <v>0</v>
      </c>
      <c r="H356" s="75"/>
    </row>
    <row r="357" spans="1:8">
      <c r="F357" s="499"/>
      <c r="G357" s="499"/>
    </row>
    <row r="358" spans="1:8" ht="75.75" customHeight="1">
      <c r="A358" s="108" t="s">
        <v>61</v>
      </c>
      <c r="B358" s="124" t="s">
        <v>209</v>
      </c>
      <c r="C358" s="166"/>
      <c r="D358" s="167"/>
      <c r="E358" s="168"/>
      <c r="F358" s="507"/>
      <c r="G358" s="507"/>
    </row>
    <row r="359" spans="1:8" ht="18.75" customHeight="1">
      <c r="A359" s="108"/>
      <c r="B359" s="124" t="s">
        <v>210</v>
      </c>
      <c r="C359" s="166"/>
      <c r="D359" s="167"/>
      <c r="E359" s="168"/>
      <c r="F359" s="507"/>
      <c r="G359" s="507"/>
    </row>
    <row r="360" spans="1:8" ht="18" customHeight="1">
      <c r="A360" s="108"/>
      <c r="B360" s="124" t="s">
        <v>211</v>
      </c>
      <c r="C360" s="166" t="s">
        <v>212</v>
      </c>
      <c r="D360" s="144" t="s">
        <v>112</v>
      </c>
      <c r="E360" s="80">
        <v>30</v>
      </c>
      <c r="F360" s="497">
        <v>0</v>
      </c>
      <c r="G360" s="497">
        <f t="shared" ref="G360:G362" si="79">F360*E360</f>
        <v>0</v>
      </c>
      <c r="H360" s="75"/>
    </row>
    <row r="361" spans="1:8" ht="18" customHeight="1">
      <c r="A361" s="108"/>
      <c r="B361" s="124" t="s">
        <v>213</v>
      </c>
      <c r="C361" s="166" t="s">
        <v>432</v>
      </c>
      <c r="D361" s="144" t="s">
        <v>112</v>
      </c>
      <c r="E361" s="80">
        <v>10</v>
      </c>
      <c r="F361" s="497">
        <v>0</v>
      </c>
      <c r="G361" s="497">
        <f t="shared" si="79"/>
        <v>0</v>
      </c>
      <c r="H361" s="75"/>
    </row>
    <row r="362" spans="1:8" s="114" customFormat="1" ht="13.8">
      <c r="A362" s="112"/>
      <c r="B362" s="124" t="s">
        <v>213</v>
      </c>
      <c r="C362" s="166" t="s">
        <v>214</v>
      </c>
      <c r="D362" s="144" t="s">
        <v>112</v>
      </c>
      <c r="E362" s="80">
        <v>10</v>
      </c>
      <c r="F362" s="497">
        <v>0</v>
      </c>
      <c r="G362" s="497">
        <f t="shared" si="79"/>
        <v>0</v>
      </c>
      <c r="H362" s="75"/>
    </row>
    <row r="363" spans="1:8" ht="14.4">
      <c r="A363" s="96"/>
      <c r="B363" s="117"/>
      <c r="C363" s="98"/>
      <c r="D363" s="98"/>
      <c r="E363" s="99"/>
      <c r="F363" s="100"/>
      <c r="G363" s="100"/>
    </row>
    <row r="364" spans="1:8" ht="62.25" customHeight="1">
      <c r="A364" s="108" t="s">
        <v>64</v>
      </c>
      <c r="B364" s="124" t="s">
        <v>215</v>
      </c>
      <c r="C364" s="166"/>
      <c r="D364" s="167"/>
      <c r="E364" s="168"/>
      <c r="F364" s="507"/>
      <c r="G364" s="507"/>
    </row>
    <row r="365" spans="1:8" ht="18" customHeight="1">
      <c r="B365" s="124" t="s">
        <v>216</v>
      </c>
      <c r="C365" s="109"/>
      <c r="D365" s="80" t="s">
        <v>63</v>
      </c>
      <c r="E365" s="110">
        <v>1</v>
      </c>
      <c r="F365" s="497">
        <v>0</v>
      </c>
      <c r="G365" s="497">
        <f t="shared" ref="G365" si="80">F365*E365</f>
        <v>0</v>
      </c>
      <c r="H365" s="75"/>
    </row>
    <row r="366" spans="1:8" ht="14.4">
      <c r="A366" s="96"/>
      <c r="B366" s="117"/>
      <c r="C366" s="98"/>
      <c r="D366" s="98"/>
      <c r="E366" s="99"/>
      <c r="F366" s="100"/>
      <c r="G366" s="100"/>
    </row>
    <row r="367" spans="1:8" s="96" customFormat="1" ht="133.5" customHeight="1">
      <c r="A367" s="112" t="s">
        <v>66</v>
      </c>
      <c r="B367" s="77" t="s">
        <v>217</v>
      </c>
      <c r="C367" s="98"/>
      <c r="D367" s="98"/>
      <c r="E367" s="99"/>
      <c r="F367" s="100"/>
      <c r="G367" s="100"/>
    </row>
    <row r="368" spans="1:8" s="96" customFormat="1" ht="33.75" customHeight="1">
      <c r="A368" s="112"/>
      <c r="B368" s="96" t="s">
        <v>218</v>
      </c>
      <c r="C368" s="98"/>
      <c r="D368" s="98"/>
      <c r="E368" s="99"/>
      <c r="F368" s="100"/>
      <c r="G368" s="100"/>
    </row>
    <row r="369" spans="1:8" s="114" customFormat="1" ht="13.8">
      <c r="A369" s="112"/>
      <c r="B369" s="146" t="s">
        <v>433</v>
      </c>
      <c r="C369" s="90" t="s">
        <v>329</v>
      </c>
      <c r="D369" s="109" t="s">
        <v>112</v>
      </c>
      <c r="E369" s="99">
        <v>10</v>
      </c>
      <c r="F369" s="497">
        <v>0</v>
      </c>
      <c r="G369" s="497">
        <f t="shared" ref="G369:G374" si="81">F369*E369</f>
        <v>0</v>
      </c>
      <c r="H369" s="75"/>
    </row>
    <row r="370" spans="1:8" s="114" customFormat="1" ht="13.8">
      <c r="A370" s="112"/>
      <c r="B370" s="146" t="s">
        <v>219</v>
      </c>
      <c r="C370" s="90" t="s">
        <v>145</v>
      </c>
      <c r="D370" s="109" t="s">
        <v>112</v>
      </c>
      <c r="E370" s="99">
        <v>20</v>
      </c>
      <c r="F370" s="497">
        <v>0</v>
      </c>
      <c r="G370" s="497">
        <f t="shared" si="81"/>
        <v>0</v>
      </c>
      <c r="H370" s="75"/>
    </row>
    <row r="371" spans="1:8" s="114" customFormat="1" ht="13.8">
      <c r="A371" s="112"/>
      <c r="B371" s="146" t="s">
        <v>220</v>
      </c>
      <c r="C371" s="90" t="s">
        <v>147</v>
      </c>
      <c r="D371" s="109" t="s">
        <v>112</v>
      </c>
      <c r="E371" s="99">
        <v>10</v>
      </c>
      <c r="F371" s="497">
        <v>0</v>
      </c>
      <c r="G371" s="497">
        <f t="shared" si="81"/>
        <v>0</v>
      </c>
      <c r="H371" s="75"/>
    </row>
    <row r="372" spans="1:8" s="114" customFormat="1" ht="13.8">
      <c r="A372" s="112"/>
      <c r="B372" s="146" t="s">
        <v>219</v>
      </c>
      <c r="C372" s="166" t="s">
        <v>432</v>
      </c>
      <c r="D372" s="144" t="s">
        <v>112</v>
      </c>
      <c r="E372" s="80">
        <v>10</v>
      </c>
      <c r="F372" s="497">
        <v>0</v>
      </c>
      <c r="G372" s="497">
        <f t="shared" si="81"/>
        <v>0</v>
      </c>
      <c r="H372" s="75"/>
    </row>
    <row r="373" spans="1:8" s="114" customFormat="1" ht="13.8">
      <c r="A373" s="112"/>
      <c r="B373" s="146" t="s">
        <v>220</v>
      </c>
      <c r="C373" s="166" t="s">
        <v>214</v>
      </c>
      <c r="D373" s="144" t="s">
        <v>112</v>
      </c>
      <c r="E373" s="80">
        <v>10</v>
      </c>
      <c r="F373" s="497">
        <v>0</v>
      </c>
      <c r="G373" s="497">
        <f t="shared" si="81"/>
        <v>0</v>
      </c>
      <c r="H373" s="75"/>
    </row>
    <row r="374" spans="1:8" s="114" customFormat="1" ht="13.8">
      <c r="A374" s="112"/>
      <c r="B374" s="146" t="s">
        <v>221</v>
      </c>
      <c r="C374" s="166"/>
      <c r="D374" s="144" t="s">
        <v>20</v>
      </c>
      <c r="E374" s="80">
        <v>2</v>
      </c>
      <c r="F374" s="497">
        <v>0</v>
      </c>
      <c r="G374" s="497">
        <f t="shared" si="81"/>
        <v>0</v>
      </c>
      <c r="H374" s="75"/>
    </row>
    <row r="375" spans="1:8" ht="14.4">
      <c r="A375" s="96"/>
      <c r="B375" s="117"/>
      <c r="C375" s="98"/>
      <c r="D375" s="98"/>
      <c r="E375" s="99"/>
      <c r="F375" s="100"/>
      <c r="G375" s="100"/>
    </row>
    <row r="376" spans="1:8" s="96" customFormat="1" ht="14.4">
      <c r="B376" s="118" t="s">
        <v>222</v>
      </c>
      <c r="C376" s="98"/>
      <c r="D376" s="98"/>
      <c r="E376" s="99"/>
      <c r="F376" s="100"/>
      <c r="G376" s="100"/>
    </row>
    <row r="377" spans="1:8" s="96" customFormat="1" ht="14.4">
      <c r="C377" s="98"/>
      <c r="D377" s="98"/>
      <c r="E377" s="99"/>
      <c r="F377" s="100"/>
      <c r="G377" s="100"/>
    </row>
    <row r="378" spans="1:8" s="96" customFormat="1" ht="304.5" customHeight="1">
      <c r="A378" s="112" t="s">
        <v>57</v>
      </c>
      <c r="B378" s="77" t="s">
        <v>434</v>
      </c>
      <c r="C378" s="98"/>
      <c r="D378" s="98"/>
      <c r="E378" s="99"/>
      <c r="F378" s="100"/>
      <c r="G378" s="100"/>
    </row>
    <row r="379" spans="1:8" s="96" customFormat="1" ht="32.25" customHeight="1">
      <c r="A379" s="112"/>
      <c r="B379" s="77" t="s">
        <v>435</v>
      </c>
      <c r="C379" s="98"/>
      <c r="D379" s="98"/>
      <c r="E379" s="99"/>
      <c r="F379" s="100"/>
      <c r="G379" s="100"/>
    </row>
    <row r="380" spans="1:8" s="96" customFormat="1" ht="14.4">
      <c r="A380" s="112"/>
      <c r="C380" s="98" t="s">
        <v>88</v>
      </c>
      <c r="D380" s="79" t="s">
        <v>84</v>
      </c>
      <c r="E380" s="99">
        <v>1</v>
      </c>
      <c r="F380" s="497">
        <v>0</v>
      </c>
      <c r="G380" s="497">
        <f t="shared" ref="G380" si="82">F380*E380</f>
        <v>0</v>
      </c>
      <c r="H380" s="75"/>
    </row>
    <row r="381" spans="1:8" s="96" customFormat="1" ht="14.4">
      <c r="A381" s="112"/>
      <c r="C381" s="98"/>
      <c r="D381" s="79"/>
      <c r="E381" s="99"/>
      <c r="F381" s="100"/>
      <c r="G381" s="100"/>
    </row>
    <row r="382" spans="1:8" s="96" customFormat="1" ht="69">
      <c r="A382" s="112" t="s">
        <v>61</v>
      </c>
      <c r="B382" s="77" t="s">
        <v>225</v>
      </c>
      <c r="C382" s="98"/>
      <c r="D382" s="79"/>
      <c r="E382" s="99"/>
      <c r="F382" s="100"/>
      <c r="G382" s="100"/>
    </row>
    <row r="383" spans="1:8" s="96" customFormat="1" ht="33" customHeight="1">
      <c r="A383" s="112"/>
      <c r="B383" s="77" t="s">
        <v>226</v>
      </c>
      <c r="F383" s="506"/>
      <c r="G383" s="506"/>
    </row>
    <row r="384" spans="1:8" s="96" customFormat="1" ht="14.4">
      <c r="A384" s="112"/>
      <c r="C384" s="98" t="s">
        <v>88</v>
      </c>
      <c r="D384" s="79" t="s">
        <v>84</v>
      </c>
      <c r="E384" s="99">
        <v>1</v>
      </c>
      <c r="F384" s="497">
        <v>0</v>
      </c>
      <c r="G384" s="497">
        <f t="shared" ref="G384" si="83">F384*E384</f>
        <v>0</v>
      </c>
      <c r="H384" s="75"/>
    </row>
    <row r="385" spans="1:8" s="96" customFormat="1" ht="14.4">
      <c r="A385" s="112"/>
      <c r="C385" s="98"/>
      <c r="D385" s="79"/>
      <c r="E385" s="99"/>
      <c r="F385" s="100"/>
      <c r="G385" s="100"/>
    </row>
    <row r="386" spans="1:8" s="96" customFormat="1" ht="49.5" customHeight="1">
      <c r="A386" s="112" t="s">
        <v>64</v>
      </c>
      <c r="B386" s="77" t="s">
        <v>227</v>
      </c>
      <c r="C386" s="98"/>
      <c r="D386" s="79"/>
      <c r="E386" s="99"/>
      <c r="F386" s="100"/>
      <c r="G386" s="100"/>
    </row>
    <row r="387" spans="1:8" s="96" customFormat="1" ht="33" customHeight="1">
      <c r="A387" s="112"/>
      <c r="B387" s="77" t="s">
        <v>228</v>
      </c>
      <c r="F387" s="506"/>
      <c r="G387" s="506"/>
    </row>
    <row r="388" spans="1:8" s="96" customFormat="1" ht="14.4">
      <c r="A388" s="112"/>
      <c r="C388" s="98" t="s">
        <v>88</v>
      </c>
      <c r="D388" s="79" t="s">
        <v>84</v>
      </c>
      <c r="E388" s="99">
        <v>1</v>
      </c>
      <c r="F388" s="497">
        <v>0</v>
      </c>
      <c r="G388" s="497">
        <f t="shared" ref="G388" si="84">F388*E388</f>
        <v>0</v>
      </c>
      <c r="H388" s="75"/>
    </row>
    <row r="389" spans="1:8" s="96" customFormat="1" ht="14.4">
      <c r="A389" s="112"/>
      <c r="C389" s="98"/>
      <c r="D389" s="79"/>
      <c r="E389" s="99"/>
      <c r="F389" s="100"/>
      <c r="G389" s="100"/>
    </row>
    <row r="390" spans="1:8" ht="75.75" customHeight="1">
      <c r="A390" s="108" t="s">
        <v>66</v>
      </c>
      <c r="B390" s="124" t="s">
        <v>209</v>
      </c>
      <c r="C390" s="166"/>
      <c r="D390" s="167"/>
      <c r="E390" s="168"/>
      <c r="F390" s="507"/>
      <c r="G390" s="507"/>
    </row>
    <row r="391" spans="1:8" ht="18.75" customHeight="1">
      <c r="A391" s="108"/>
      <c r="B391" s="124" t="s">
        <v>210</v>
      </c>
      <c r="C391" s="166"/>
      <c r="D391" s="167"/>
      <c r="E391" s="168"/>
      <c r="F391" s="507"/>
      <c r="G391" s="507"/>
    </row>
    <row r="392" spans="1:8" ht="18" customHeight="1">
      <c r="A392" s="108"/>
      <c r="B392" s="124"/>
      <c r="C392" s="166" t="s">
        <v>212</v>
      </c>
      <c r="D392" s="144" t="s">
        <v>112</v>
      </c>
      <c r="E392" s="80">
        <v>15</v>
      </c>
      <c r="F392" s="497">
        <v>0</v>
      </c>
      <c r="G392" s="497">
        <f t="shared" ref="G392" si="85">F392*E392</f>
        <v>0</v>
      </c>
      <c r="H392" s="75"/>
    </row>
    <row r="393" spans="1:8" s="96" customFormat="1" ht="14.4">
      <c r="A393" s="112"/>
      <c r="C393" s="98"/>
      <c r="D393" s="79"/>
      <c r="E393" s="99"/>
      <c r="F393" s="100"/>
      <c r="G393" s="100"/>
    </row>
    <row r="394" spans="1:8" s="96" customFormat="1" ht="133.5" customHeight="1">
      <c r="A394" s="112" t="s">
        <v>68</v>
      </c>
      <c r="B394" s="77" t="s">
        <v>229</v>
      </c>
      <c r="C394" s="98"/>
      <c r="D394" s="98"/>
      <c r="E394" s="99"/>
      <c r="F394" s="100"/>
      <c r="G394" s="100"/>
    </row>
    <row r="395" spans="1:8" s="96" customFormat="1" ht="31.5" customHeight="1">
      <c r="A395" s="112"/>
      <c r="B395" s="96" t="s">
        <v>230</v>
      </c>
      <c r="C395" s="98"/>
      <c r="D395" s="98"/>
      <c r="E395" s="99"/>
      <c r="F395" s="100"/>
      <c r="G395" s="100"/>
    </row>
    <row r="396" spans="1:8" s="114" customFormat="1" ht="14.4">
      <c r="A396" s="112"/>
      <c r="B396" s="96" t="s">
        <v>231</v>
      </c>
      <c r="C396" s="166" t="s">
        <v>212</v>
      </c>
      <c r="D396" s="144" t="s">
        <v>112</v>
      </c>
      <c r="E396" s="80">
        <v>15</v>
      </c>
      <c r="F396" s="497">
        <v>0</v>
      </c>
      <c r="G396" s="497">
        <f t="shared" ref="G396" si="86">F396*E396</f>
        <v>0</v>
      </c>
      <c r="H396" s="75"/>
    </row>
    <row r="397" spans="1:8" s="96" customFormat="1" ht="14.4">
      <c r="A397" s="112"/>
      <c r="C397" s="98"/>
      <c r="D397" s="79"/>
      <c r="E397" s="99"/>
      <c r="F397" s="100"/>
      <c r="G397" s="100"/>
    </row>
    <row r="398" spans="1:8" s="114" customFormat="1" ht="21" customHeight="1">
      <c r="A398" s="112"/>
      <c r="B398" s="118" t="s">
        <v>232</v>
      </c>
      <c r="C398" s="165"/>
      <c r="D398" s="109"/>
      <c r="E398" s="110"/>
      <c r="F398" s="500"/>
      <c r="G398" s="500"/>
    </row>
    <row r="399" spans="1:8" s="114" customFormat="1" ht="13.8">
      <c r="A399" s="112"/>
      <c r="B399" s="137"/>
      <c r="C399" s="165"/>
      <c r="D399" s="109"/>
      <c r="E399" s="110"/>
      <c r="F399" s="500"/>
      <c r="G399" s="500"/>
    </row>
    <row r="400" spans="1:8" s="114" customFormat="1" ht="31.5" customHeight="1">
      <c r="A400" s="112" t="s">
        <v>57</v>
      </c>
      <c r="B400" s="124" t="s">
        <v>233</v>
      </c>
      <c r="C400" s="113"/>
      <c r="D400" s="109"/>
      <c r="E400" s="138"/>
      <c r="F400" s="508"/>
      <c r="G400" s="508"/>
    </row>
    <row r="401" spans="1:7" s="114" customFormat="1" ht="13.8">
      <c r="A401" s="112"/>
      <c r="B401" s="146" t="s">
        <v>234</v>
      </c>
      <c r="C401" s="113"/>
      <c r="D401" s="109"/>
      <c r="E401" s="138"/>
      <c r="F401" s="508"/>
      <c r="G401" s="508"/>
    </row>
    <row r="402" spans="1:7" s="114" customFormat="1" ht="13.8">
      <c r="A402" s="112"/>
      <c r="B402" s="146" t="s">
        <v>235</v>
      </c>
      <c r="C402" s="113"/>
      <c r="D402" s="109"/>
      <c r="E402" s="138"/>
      <c r="F402" s="508"/>
      <c r="G402" s="508"/>
    </row>
    <row r="403" spans="1:7" s="114" customFormat="1" ht="13.8">
      <c r="A403" s="112"/>
      <c r="B403" s="146" t="s">
        <v>236</v>
      </c>
      <c r="C403" s="113"/>
      <c r="D403" s="109"/>
      <c r="E403" s="138"/>
      <c r="F403" s="508"/>
      <c r="G403" s="508"/>
    </row>
    <row r="404" spans="1:7" s="114" customFormat="1" ht="13.8">
      <c r="A404" s="112"/>
      <c r="B404" s="146" t="s">
        <v>237</v>
      </c>
      <c r="C404" s="113"/>
      <c r="D404" s="109"/>
      <c r="E404" s="138"/>
      <c r="F404" s="508"/>
      <c r="G404" s="508"/>
    </row>
    <row r="405" spans="1:7" s="114" customFormat="1" ht="17.25" customHeight="1">
      <c r="A405" s="112"/>
      <c r="B405" s="146" t="s">
        <v>238</v>
      </c>
      <c r="C405" s="113"/>
      <c r="D405" s="109"/>
      <c r="E405" s="138"/>
      <c r="F405" s="508"/>
      <c r="G405" s="508"/>
    </row>
    <row r="406" spans="1:7" s="114" customFormat="1" ht="13.8">
      <c r="A406" s="112"/>
      <c r="B406" s="146" t="s">
        <v>239</v>
      </c>
      <c r="C406" s="113"/>
      <c r="D406" s="109"/>
      <c r="E406" s="138"/>
      <c r="F406" s="508"/>
      <c r="G406" s="508"/>
    </row>
    <row r="407" spans="1:7" s="114" customFormat="1" ht="13.8">
      <c r="A407" s="112"/>
      <c r="B407" s="146" t="s">
        <v>240</v>
      </c>
      <c r="C407" s="113"/>
      <c r="D407" s="109"/>
      <c r="E407" s="138"/>
      <c r="F407" s="508"/>
      <c r="G407" s="508"/>
    </row>
    <row r="408" spans="1:7" s="114" customFormat="1" ht="13.8">
      <c r="A408" s="112"/>
      <c r="B408" s="146" t="s">
        <v>241</v>
      </c>
      <c r="C408" s="113"/>
      <c r="D408" s="109"/>
      <c r="E408" s="138"/>
      <c r="F408" s="508"/>
      <c r="G408" s="508"/>
    </row>
    <row r="409" spans="1:7" s="114" customFormat="1" ht="13.8">
      <c r="A409" s="112"/>
      <c r="B409" s="146" t="s">
        <v>242</v>
      </c>
      <c r="C409" s="113"/>
      <c r="D409" s="109"/>
      <c r="E409" s="138"/>
      <c r="F409" s="508"/>
      <c r="G409" s="508"/>
    </row>
    <row r="410" spans="1:7" s="114" customFormat="1" ht="13.8">
      <c r="A410" s="112"/>
      <c r="B410" s="124" t="s">
        <v>243</v>
      </c>
      <c r="C410" s="113"/>
      <c r="D410" s="109"/>
      <c r="E410" s="138"/>
      <c r="F410" s="508"/>
      <c r="G410" s="508"/>
    </row>
    <row r="411" spans="1:7" s="114" customFormat="1" ht="13.8">
      <c r="A411" s="112"/>
      <c r="B411" s="146" t="s">
        <v>244</v>
      </c>
      <c r="C411" s="113"/>
      <c r="D411" s="109"/>
      <c r="E411" s="138"/>
      <c r="F411" s="508"/>
      <c r="G411" s="508"/>
    </row>
    <row r="412" spans="1:7" s="114" customFormat="1" ht="13.8">
      <c r="A412" s="112"/>
      <c r="B412" s="146" t="s">
        <v>245</v>
      </c>
      <c r="C412" s="113"/>
      <c r="D412" s="109"/>
      <c r="E412" s="138"/>
      <c r="F412" s="508"/>
      <c r="G412" s="508"/>
    </row>
    <row r="413" spans="1:7" s="114" customFormat="1" ht="13.8">
      <c r="A413" s="112"/>
      <c r="B413" s="146" t="s">
        <v>246</v>
      </c>
      <c r="C413" s="113"/>
      <c r="D413" s="109"/>
      <c r="E413" s="138"/>
      <c r="F413" s="508"/>
      <c r="G413" s="508"/>
    </row>
    <row r="414" spans="1:7" s="114" customFormat="1" ht="13.8">
      <c r="A414" s="112"/>
      <c r="B414" s="146" t="s">
        <v>247</v>
      </c>
      <c r="C414" s="113"/>
      <c r="D414" s="109"/>
      <c r="E414" s="138"/>
      <c r="F414" s="508"/>
      <c r="G414" s="508"/>
    </row>
    <row r="415" spans="1:7" s="114" customFormat="1" ht="13.8">
      <c r="A415" s="112"/>
      <c r="B415" s="146" t="s">
        <v>248</v>
      </c>
      <c r="C415" s="113"/>
      <c r="D415" s="109"/>
      <c r="E415" s="138"/>
      <c r="F415" s="508"/>
      <c r="G415" s="508"/>
    </row>
    <row r="416" spans="1:7" s="114" customFormat="1" ht="13.8">
      <c r="A416" s="112"/>
      <c r="B416" s="146" t="s">
        <v>249</v>
      </c>
      <c r="C416" s="113"/>
      <c r="D416" s="109"/>
      <c r="E416" s="138"/>
      <c r="F416" s="508"/>
      <c r="G416" s="508"/>
    </row>
    <row r="417" spans="1:8" s="114" customFormat="1" ht="13.8">
      <c r="A417" s="112"/>
      <c r="B417" s="146" t="s">
        <v>250</v>
      </c>
      <c r="C417" s="113"/>
      <c r="D417" s="109"/>
      <c r="E417" s="138"/>
      <c r="F417" s="508"/>
      <c r="G417" s="508"/>
    </row>
    <row r="418" spans="1:8" s="114" customFormat="1" ht="13.8">
      <c r="A418" s="112"/>
      <c r="B418" s="146" t="s">
        <v>251</v>
      </c>
      <c r="C418" s="113"/>
      <c r="D418" s="109"/>
      <c r="E418" s="138"/>
      <c r="F418" s="508"/>
      <c r="G418" s="508"/>
    </row>
    <row r="419" spans="1:8" s="114" customFormat="1" ht="13.8">
      <c r="A419" s="112"/>
      <c r="B419" s="146" t="s">
        <v>252</v>
      </c>
      <c r="C419" s="113"/>
      <c r="D419" s="109"/>
      <c r="E419" s="138"/>
      <c r="F419" s="508"/>
      <c r="G419" s="508"/>
    </row>
    <row r="420" spans="1:8" s="114" customFormat="1" ht="13.8">
      <c r="A420" s="112"/>
      <c r="B420" s="146" t="s">
        <v>253</v>
      </c>
      <c r="C420" s="113"/>
      <c r="D420" s="109"/>
      <c r="E420" s="138"/>
      <c r="F420" s="508"/>
      <c r="G420" s="508"/>
    </row>
    <row r="421" spans="1:8" s="114" customFormat="1" ht="32.25" customHeight="1">
      <c r="A421" s="112"/>
      <c r="B421" s="124" t="s">
        <v>254</v>
      </c>
      <c r="C421" s="113"/>
      <c r="D421" s="109"/>
      <c r="E421" s="138"/>
      <c r="F421" s="508"/>
      <c r="G421" s="508"/>
    </row>
    <row r="422" spans="1:8" s="114" customFormat="1" ht="13.8">
      <c r="A422" s="112"/>
      <c r="B422" s="169"/>
      <c r="C422" s="125" t="s">
        <v>195</v>
      </c>
      <c r="D422" s="109" t="s">
        <v>84</v>
      </c>
      <c r="E422" s="138">
        <v>1</v>
      </c>
      <c r="F422" s="497">
        <v>0</v>
      </c>
      <c r="G422" s="497">
        <f t="shared" ref="G422" si="87">F422*E422</f>
        <v>0</v>
      </c>
      <c r="H422" s="75"/>
    </row>
    <row r="423" spans="1:8" s="114" customFormat="1" ht="11.25" customHeight="1">
      <c r="A423" s="112"/>
      <c r="B423" s="169"/>
      <c r="C423" s="113"/>
      <c r="D423" s="109"/>
      <c r="E423" s="138"/>
      <c r="F423" s="508"/>
      <c r="G423" s="508"/>
    </row>
    <row r="424" spans="1:8" s="114" customFormat="1" ht="27.6">
      <c r="A424" s="112" t="s">
        <v>61</v>
      </c>
      <c r="B424" s="124" t="s">
        <v>255</v>
      </c>
      <c r="C424" s="113"/>
      <c r="D424" s="109"/>
      <c r="E424" s="138"/>
      <c r="F424" s="508"/>
      <c r="G424" s="508"/>
    </row>
    <row r="425" spans="1:8" s="114" customFormat="1" ht="13.8">
      <c r="A425" s="112"/>
      <c r="B425" s="146" t="s">
        <v>256</v>
      </c>
      <c r="C425" s="113"/>
      <c r="D425" s="109"/>
      <c r="E425" s="138"/>
      <c r="F425" s="508"/>
      <c r="G425" s="508"/>
    </row>
    <row r="426" spans="1:8" s="114" customFormat="1" ht="13.8">
      <c r="A426" s="112"/>
      <c r="B426" s="146" t="s">
        <v>257</v>
      </c>
      <c r="C426" s="113"/>
      <c r="D426" s="109"/>
      <c r="E426" s="138"/>
      <c r="F426" s="508"/>
      <c r="G426" s="508"/>
    </row>
    <row r="427" spans="1:8" s="114" customFormat="1" ht="13.8">
      <c r="A427" s="112"/>
      <c r="B427" s="146" t="s">
        <v>258</v>
      </c>
      <c r="C427" s="113"/>
      <c r="D427" s="109"/>
      <c r="E427" s="138"/>
      <c r="F427" s="508"/>
      <c r="G427" s="508"/>
    </row>
    <row r="428" spans="1:8" s="114" customFormat="1" ht="13.8">
      <c r="A428" s="112"/>
      <c r="B428" s="146" t="s">
        <v>259</v>
      </c>
      <c r="C428" s="113"/>
      <c r="D428" s="109"/>
      <c r="E428" s="138"/>
      <c r="F428" s="508"/>
      <c r="G428" s="508"/>
    </row>
    <row r="429" spans="1:8" s="114" customFormat="1" ht="13.8">
      <c r="A429" s="112"/>
      <c r="B429" s="124" t="s">
        <v>243</v>
      </c>
      <c r="C429" s="113"/>
      <c r="D429" s="109"/>
      <c r="E429" s="138"/>
      <c r="F429" s="508"/>
      <c r="G429" s="508"/>
    </row>
    <row r="430" spans="1:8" s="114" customFormat="1" ht="13.8">
      <c r="A430" s="112"/>
      <c r="B430" s="146" t="s">
        <v>260</v>
      </c>
      <c r="C430" s="113"/>
      <c r="D430" s="109"/>
      <c r="E430" s="138"/>
      <c r="F430" s="508"/>
      <c r="G430" s="508"/>
    </row>
    <row r="431" spans="1:8" s="114" customFormat="1" ht="13.8">
      <c r="A431" s="112"/>
      <c r="B431" s="146" t="s">
        <v>261</v>
      </c>
      <c r="C431" s="113"/>
      <c r="D431" s="109"/>
      <c r="E431" s="138"/>
      <c r="F431" s="508"/>
      <c r="G431" s="508"/>
    </row>
    <row r="432" spans="1:8" s="114" customFormat="1" ht="13.8">
      <c r="A432" s="112"/>
      <c r="B432" s="146" t="s">
        <v>262</v>
      </c>
      <c r="C432" s="113"/>
      <c r="D432" s="109"/>
      <c r="E432" s="138"/>
      <c r="F432" s="508"/>
      <c r="G432" s="508"/>
    </row>
    <row r="433" spans="1:8" s="114" customFormat="1" ht="13.8">
      <c r="A433" s="112"/>
      <c r="B433" s="146" t="s">
        <v>263</v>
      </c>
      <c r="C433" s="113"/>
      <c r="D433" s="109"/>
      <c r="E433" s="138"/>
      <c r="F433" s="508"/>
      <c r="G433" s="508"/>
    </row>
    <row r="434" spans="1:8" s="114" customFormat="1" ht="33.75" customHeight="1">
      <c r="A434" s="112"/>
      <c r="B434" s="124" t="s">
        <v>264</v>
      </c>
      <c r="C434" s="113"/>
      <c r="D434" s="109"/>
      <c r="E434" s="138"/>
      <c r="F434" s="508"/>
      <c r="G434" s="508"/>
    </row>
    <row r="435" spans="1:8" s="114" customFormat="1" ht="13.8">
      <c r="A435" s="112"/>
      <c r="B435" s="169"/>
      <c r="C435" s="125" t="s">
        <v>195</v>
      </c>
      <c r="D435" s="109" t="s">
        <v>84</v>
      </c>
      <c r="E435" s="138">
        <v>2</v>
      </c>
      <c r="F435" s="497">
        <v>0</v>
      </c>
      <c r="G435" s="497">
        <f t="shared" ref="G435" si="88">F435*E435</f>
        <v>0</v>
      </c>
      <c r="H435" s="75"/>
    </row>
    <row r="436" spans="1:8" s="114" customFormat="1" ht="13.8">
      <c r="A436" s="112"/>
      <c r="B436" s="137"/>
      <c r="C436" s="165"/>
      <c r="D436" s="109"/>
      <c r="E436" s="110"/>
      <c r="F436" s="500"/>
      <c r="G436" s="500"/>
    </row>
    <row r="437" spans="1:8" s="114" customFormat="1" ht="13.8">
      <c r="A437" s="102" t="s">
        <v>64</v>
      </c>
      <c r="B437" s="103" t="s">
        <v>265</v>
      </c>
      <c r="C437" s="104"/>
      <c r="D437" s="105"/>
      <c r="E437" s="111"/>
      <c r="F437" s="499"/>
      <c r="G437" s="499"/>
    </row>
    <row r="438" spans="1:8" s="114" customFormat="1" ht="13.8">
      <c r="A438" s="171"/>
      <c r="B438" s="172"/>
      <c r="C438" s="86" t="s">
        <v>266</v>
      </c>
      <c r="D438" s="173" t="s">
        <v>84</v>
      </c>
      <c r="E438" s="174">
        <v>4</v>
      </c>
      <c r="F438" s="497">
        <v>0</v>
      </c>
      <c r="G438" s="497">
        <f t="shared" ref="G438" si="89">F438*E438</f>
        <v>0</v>
      </c>
      <c r="H438" s="75"/>
    </row>
    <row r="439" spans="1:8" s="114" customFormat="1" ht="13.8">
      <c r="A439" s="102"/>
      <c r="B439" s="103"/>
      <c r="C439" s="170"/>
      <c r="D439" s="105"/>
      <c r="E439" s="111"/>
      <c r="F439" s="509"/>
      <c r="G439" s="509"/>
    </row>
    <row r="440" spans="1:8" s="114" customFormat="1" ht="13.8">
      <c r="A440" s="112" t="s">
        <v>66</v>
      </c>
      <c r="B440" s="124" t="s">
        <v>267</v>
      </c>
      <c r="C440" s="165"/>
      <c r="D440" s="109"/>
      <c r="E440" s="110"/>
      <c r="F440" s="500"/>
      <c r="G440" s="500"/>
    </row>
    <row r="441" spans="1:8" s="114" customFormat="1" ht="13.8">
      <c r="A441" s="112"/>
      <c r="B441" s="126"/>
      <c r="C441" s="165" t="s">
        <v>266</v>
      </c>
      <c r="D441" s="109" t="s">
        <v>84</v>
      </c>
      <c r="E441" s="110">
        <v>2</v>
      </c>
      <c r="F441" s="497">
        <v>0</v>
      </c>
      <c r="G441" s="497">
        <f t="shared" ref="G441" si="90">F441*E441</f>
        <v>0</v>
      </c>
      <c r="H441" s="75"/>
    </row>
    <row r="442" spans="1:8" s="114" customFormat="1" ht="13.8">
      <c r="A442" s="102"/>
      <c r="B442" s="103"/>
      <c r="C442" s="170"/>
      <c r="D442" s="105"/>
      <c r="E442" s="111"/>
      <c r="F442" s="509"/>
      <c r="G442" s="509"/>
    </row>
    <row r="443" spans="1:8" s="114" customFormat="1" ht="31.5" customHeight="1">
      <c r="A443" s="102" t="s">
        <v>68</v>
      </c>
      <c r="B443" s="103" t="s">
        <v>268</v>
      </c>
      <c r="C443" s="175"/>
      <c r="D443" s="105"/>
      <c r="E443" s="111"/>
      <c r="F443" s="499"/>
      <c r="G443" s="499"/>
    </row>
    <row r="444" spans="1:8" s="114" customFormat="1" ht="13.8">
      <c r="A444" s="102"/>
      <c r="B444" s="103"/>
      <c r="C444" s="165" t="s">
        <v>266</v>
      </c>
      <c r="D444" s="109" t="s">
        <v>84</v>
      </c>
      <c r="E444" s="110">
        <v>2</v>
      </c>
      <c r="F444" s="497">
        <v>0</v>
      </c>
      <c r="G444" s="497">
        <f t="shared" ref="G444" si="91">F444*E444</f>
        <v>0</v>
      </c>
      <c r="H444" s="75"/>
    </row>
    <row r="445" spans="1:8" s="75" customFormat="1" ht="13.8">
      <c r="A445" s="108"/>
      <c r="B445" s="176"/>
      <c r="C445" s="78"/>
      <c r="D445" s="80"/>
      <c r="E445" s="80"/>
      <c r="F445" s="509"/>
      <c r="G445" s="499"/>
    </row>
    <row r="446" spans="1:8" ht="33" customHeight="1">
      <c r="A446" s="112" t="s">
        <v>70</v>
      </c>
      <c r="B446" s="124" t="s">
        <v>269</v>
      </c>
      <c r="C446" s="165"/>
      <c r="D446" s="109"/>
      <c r="E446" s="110"/>
      <c r="F446" s="499"/>
      <c r="G446" s="499"/>
    </row>
    <row r="447" spans="1:8" ht="13.8">
      <c r="A447" s="112"/>
      <c r="B447" s="124"/>
      <c r="C447" s="165" t="s">
        <v>88</v>
      </c>
      <c r="D447" s="109" t="s">
        <v>84</v>
      </c>
      <c r="E447" s="110">
        <v>2</v>
      </c>
      <c r="F447" s="497">
        <v>0</v>
      </c>
      <c r="G447" s="497">
        <f t="shared" ref="G447" si="92">F447*E447</f>
        <v>0</v>
      </c>
      <c r="H447" s="75"/>
    </row>
    <row r="448" spans="1:8" s="114" customFormat="1" ht="13.8">
      <c r="A448" s="112"/>
      <c r="B448" s="124"/>
      <c r="C448" s="113"/>
      <c r="D448" s="109"/>
      <c r="E448" s="110"/>
      <c r="F448" s="492"/>
      <c r="G448" s="493"/>
    </row>
    <row r="449" spans="1:8" ht="27.6">
      <c r="A449" s="108" t="s">
        <v>75</v>
      </c>
      <c r="B449" s="77" t="s">
        <v>270</v>
      </c>
      <c r="D449" s="177"/>
      <c r="E449" s="178"/>
      <c r="F449" s="499"/>
      <c r="G449" s="499"/>
    </row>
    <row r="450" spans="1:8" ht="54.75" customHeight="1">
      <c r="A450" s="171"/>
      <c r="B450" s="179" t="s">
        <v>271</v>
      </c>
      <c r="D450" s="177"/>
      <c r="E450" s="178"/>
      <c r="F450" s="499"/>
      <c r="G450" s="499"/>
    </row>
    <row r="451" spans="1:8" ht="42" customHeight="1">
      <c r="A451" s="171"/>
      <c r="B451" s="179" t="s">
        <v>272</v>
      </c>
      <c r="D451" s="177"/>
      <c r="E451" s="178"/>
      <c r="F451" s="499"/>
      <c r="G451" s="499"/>
    </row>
    <row r="452" spans="1:8" ht="13.8">
      <c r="A452" s="171"/>
      <c r="B452" s="77"/>
      <c r="C452" s="180" t="s">
        <v>273</v>
      </c>
      <c r="D452" s="177" t="s">
        <v>112</v>
      </c>
      <c r="E452" s="178">
        <v>10</v>
      </c>
      <c r="F452" s="497">
        <v>0</v>
      </c>
      <c r="G452" s="497">
        <f t="shared" ref="G452" si="93">F452*E452</f>
        <v>0</v>
      </c>
      <c r="H452" s="75"/>
    </row>
    <row r="453" spans="1:8" ht="13.8">
      <c r="A453" s="171"/>
      <c r="B453" s="103"/>
      <c r="C453" s="180"/>
      <c r="D453" s="177"/>
      <c r="E453" s="178"/>
      <c r="F453" s="499"/>
      <c r="G453" s="499"/>
    </row>
    <row r="454" spans="1:8" ht="75" customHeight="1">
      <c r="A454" s="108" t="s">
        <v>96</v>
      </c>
      <c r="B454" s="77" t="s">
        <v>274</v>
      </c>
      <c r="C454" s="125"/>
      <c r="D454" s="109"/>
      <c r="E454" s="110"/>
      <c r="F454" s="499"/>
      <c r="G454" s="499"/>
    </row>
    <row r="455" spans="1:8" ht="32.25" customHeight="1">
      <c r="A455" s="108"/>
      <c r="B455" s="77" t="s">
        <v>275</v>
      </c>
      <c r="C455" s="125"/>
      <c r="D455" s="109"/>
      <c r="E455" s="110"/>
      <c r="F455" s="499"/>
      <c r="G455" s="499"/>
    </row>
    <row r="456" spans="1:8" ht="18" customHeight="1">
      <c r="A456" s="108"/>
      <c r="B456" s="181" t="s">
        <v>276</v>
      </c>
      <c r="C456" s="180" t="s">
        <v>273</v>
      </c>
      <c r="D456" s="177" t="s">
        <v>112</v>
      </c>
      <c r="E456" s="178">
        <v>10</v>
      </c>
      <c r="F456" s="497">
        <v>0</v>
      </c>
      <c r="G456" s="497">
        <f t="shared" ref="G456" si="94">F456*E456</f>
        <v>0</v>
      </c>
      <c r="H456" s="75"/>
    </row>
    <row r="457" spans="1:8" ht="14.4">
      <c r="A457" s="96"/>
      <c r="B457" s="117"/>
      <c r="C457" s="98"/>
      <c r="D457" s="98"/>
      <c r="E457" s="99"/>
      <c r="F457" s="100"/>
      <c r="G457" s="100"/>
    </row>
    <row r="458" spans="1:8" ht="14.4">
      <c r="A458" s="96"/>
      <c r="B458" s="118" t="s">
        <v>277</v>
      </c>
      <c r="C458" s="98"/>
      <c r="D458" s="98"/>
      <c r="E458" s="99"/>
      <c r="F458" s="100"/>
      <c r="G458" s="100"/>
    </row>
    <row r="459" spans="1:8" ht="14.4">
      <c r="A459" s="96"/>
      <c r="B459" s="117"/>
      <c r="C459" s="98"/>
      <c r="D459" s="98"/>
      <c r="E459" s="99"/>
      <c r="F459" s="100"/>
      <c r="G459" s="100"/>
    </row>
    <row r="460" spans="1:8" s="175" customFormat="1" ht="121.5" customHeight="1">
      <c r="A460" s="108" t="s">
        <v>57</v>
      </c>
      <c r="B460" s="182" t="s">
        <v>279</v>
      </c>
      <c r="C460" s="183"/>
      <c r="D460" s="183"/>
      <c r="E460" s="184"/>
      <c r="F460" s="498"/>
      <c r="G460" s="496"/>
    </row>
    <row r="461" spans="1:8" s="175" customFormat="1" ht="15.75" customHeight="1">
      <c r="A461" s="108"/>
      <c r="B461" s="182" t="s">
        <v>436</v>
      </c>
      <c r="F461" s="499"/>
      <c r="G461" s="499"/>
    </row>
    <row r="462" spans="1:8" s="75" customFormat="1" ht="30.75" customHeight="1">
      <c r="A462" s="112"/>
      <c r="B462" s="182" t="s">
        <v>437</v>
      </c>
      <c r="C462" s="113"/>
      <c r="D462" s="109"/>
      <c r="E462" s="110"/>
      <c r="F462" s="492"/>
      <c r="G462" s="493"/>
    </row>
    <row r="463" spans="1:8" s="75" customFormat="1" ht="13.8">
      <c r="A463" s="112"/>
      <c r="B463" s="126"/>
      <c r="C463" s="160" t="s">
        <v>88</v>
      </c>
      <c r="D463" s="142" t="s">
        <v>84</v>
      </c>
      <c r="E463" s="110">
        <v>1</v>
      </c>
      <c r="F463" s="497">
        <v>0</v>
      </c>
      <c r="G463" s="497">
        <f t="shared" ref="G463" si="95">F463*E463</f>
        <v>0</v>
      </c>
    </row>
    <row r="464" spans="1:8" s="75" customFormat="1" ht="13.8">
      <c r="A464" s="112"/>
      <c r="B464" s="126"/>
      <c r="C464" s="113"/>
      <c r="D464" s="109"/>
      <c r="E464" s="110"/>
      <c r="F464" s="492"/>
      <c r="G464" s="493"/>
    </row>
    <row r="465" spans="1:8" s="75" customFormat="1" ht="55.2">
      <c r="A465" s="108" t="s">
        <v>61</v>
      </c>
      <c r="B465" s="182" t="s">
        <v>282</v>
      </c>
      <c r="C465" s="113"/>
      <c r="D465" s="109"/>
      <c r="E465" s="110"/>
      <c r="F465" s="492"/>
      <c r="G465" s="493"/>
    </row>
    <row r="466" spans="1:8" s="75" customFormat="1" ht="27.6">
      <c r="A466" s="112"/>
      <c r="B466" s="182" t="s">
        <v>438</v>
      </c>
      <c r="C466" s="113"/>
      <c r="D466" s="109"/>
      <c r="E466" s="110"/>
      <c r="F466" s="492"/>
      <c r="G466" s="493"/>
    </row>
    <row r="467" spans="1:8" s="75" customFormat="1" ht="13.8">
      <c r="A467" s="112"/>
      <c r="B467" s="126"/>
      <c r="C467" s="113"/>
      <c r="D467" s="142" t="s">
        <v>84</v>
      </c>
      <c r="E467" s="110">
        <v>1</v>
      </c>
      <c r="F467" s="497">
        <v>0</v>
      </c>
      <c r="G467" s="497">
        <f t="shared" ref="G467" si="96">F467*E467</f>
        <v>0</v>
      </c>
    </row>
    <row r="468" spans="1:8" s="75" customFormat="1" ht="13.8">
      <c r="A468" s="112"/>
      <c r="B468" s="126"/>
      <c r="C468" s="113"/>
      <c r="D468" s="109"/>
      <c r="E468" s="110"/>
      <c r="F468" s="492"/>
      <c r="G468" s="493"/>
    </row>
    <row r="469" spans="1:8" s="75" customFormat="1" ht="52.5" customHeight="1">
      <c r="A469" s="108" t="s">
        <v>64</v>
      </c>
      <c r="B469" s="182" t="s">
        <v>284</v>
      </c>
      <c r="C469" s="113"/>
      <c r="D469" s="109"/>
      <c r="E469" s="110"/>
      <c r="F469" s="492"/>
      <c r="G469" s="493"/>
    </row>
    <row r="470" spans="1:8" s="75" customFormat="1" ht="13.8">
      <c r="A470" s="112"/>
      <c r="B470" s="126"/>
      <c r="C470" s="113"/>
      <c r="D470" s="142" t="s">
        <v>84</v>
      </c>
      <c r="E470" s="110">
        <v>1</v>
      </c>
      <c r="F470" s="497">
        <v>0</v>
      </c>
      <c r="G470" s="497">
        <f t="shared" ref="G470" si="97">F470*E470</f>
        <v>0</v>
      </c>
    </row>
    <row r="471" spans="1:8" s="75" customFormat="1" ht="13.8">
      <c r="A471" s="112"/>
      <c r="B471" s="126"/>
      <c r="C471" s="113"/>
      <c r="D471" s="109"/>
      <c r="E471" s="110"/>
      <c r="F471" s="492"/>
      <c r="G471" s="493"/>
    </row>
    <row r="472" spans="1:8" s="114" customFormat="1" ht="18" customHeight="1">
      <c r="A472" s="112" t="s">
        <v>66</v>
      </c>
      <c r="B472" s="124" t="s">
        <v>285</v>
      </c>
      <c r="C472" s="113"/>
      <c r="D472" s="109"/>
      <c r="E472" s="125"/>
      <c r="F472" s="499"/>
      <c r="G472" s="499"/>
    </row>
    <row r="473" spans="1:8" s="114" customFormat="1" ht="13.8">
      <c r="A473" s="112"/>
      <c r="B473" s="147" t="s">
        <v>439</v>
      </c>
      <c r="C473" s="113"/>
      <c r="D473" s="109"/>
      <c r="E473" s="125"/>
      <c r="F473" s="499"/>
      <c r="G473" s="499"/>
    </row>
    <row r="474" spans="1:8" s="114" customFormat="1" ht="27.6">
      <c r="A474" s="112"/>
      <c r="B474" s="147" t="s">
        <v>287</v>
      </c>
      <c r="C474" s="113"/>
      <c r="D474" s="109"/>
      <c r="E474" s="125"/>
      <c r="F474" s="499"/>
      <c r="G474" s="499"/>
    </row>
    <row r="475" spans="1:8" s="114" customFormat="1" ht="13.8">
      <c r="A475" s="112"/>
      <c r="B475" s="147" t="s">
        <v>168</v>
      </c>
      <c r="C475" s="113"/>
      <c r="D475" s="109"/>
      <c r="E475" s="125"/>
      <c r="F475" s="499"/>
      <c r="G475" s="499"/>
    </row>
    <row r="476" spans="1:8" s="114" customFormat="1" ht="13.8">
      <c r="A476" s="112"/>
      <c r="B476" s="147" t="s">
        <v>169</v>
      </c>
      <c r="C476" s="113"/>
      <c r="D476" s="109"/>
      <c r="E476" s="125"/>
      <c r="F476" s="499"/>
      <c r="G476" s="499"/>
    </row>
    <row r="477" spans="1:8" s="114" customFormat="1" ht="13.8">
      <c r="A477" s="112"/>
      <c r="B477" s="185" t="s">
        <v>170</v>
      </c>
      <c r="C477" s="113"/>
      <c r="F477" s="499"/>
      <c r="G477" s="499"/>
    </row>
    <row r="478" spans="1:8" s="114" customFormat="1" ht="27.6">
      <c r="A478" s="112"/>
      <c r="B478" s="147" t="s">
        <v>288</v>
      </c>
      <c r="C478" s="113"/>
      <c r="F478" s="499"/>
      <c r="G478" s="499"/>
    </row>
    <row r="479" spans="1:8" s="114" customFormat="1" ht="13.8">
      <c r="A479" s="112"/>
      <c r="B479" s="126"/>
      <c r="C479" s="113"/>
      <c r="D479" s="109" t="s">
        <v>84</v>
      </c>
      <c r="E479" s="110">
        <v>1</v>
      </c>
      <c r="F479" s="497">
        <v>0</v>
      </c>
      <c r="G479" s="497">
        <f t="shared" ref="G479" si="98">F479*E479</f>
        <v>0</v>
      </c>
      <c r="H479" s="75"/>
    </row>
    <row r="480" spans="1:8" s="75" customFormat="1" ht="13.8">
      <c r="A480" s="112"/>
      <c r="B480" s="126"/>
      <c r="C480" s="113"/>
      <c r="D480" s="109"/>
      <c r="E480" s="110"/>
      <c r="F480" s="492"/>
      <c r="G480" s="493"/>
    </row>
    <row r="481" spans="1:8" s="114" customFormat="1" ht="18" customHeight="1">
      <c r="A481" s="112" t="s">
        <v>68</v>
      </c>
      <c r="B481" s="124" t="s">
        <v>289</v>
      </c>
      <c r="C481" s="113"/>
      <c r="D481" s="109"/>
      <c r="E481" s="125"/>
      <c r="F481" s="499"/>
      <c r="G481" s="499"/>
    </row>
    <row r="482" spans="1:8" s="114" customFormat="1" ht="13.8">
      <c r="A482" s="112"/>
      <c r="B482" s="147" t="s">
        <v>290</v>
      </c>
      <c r="C482" s="113"/>
      <c r="D482" s="109"/>
      <c r="E482" s="125"/>
      <c r="F482" s="499"/>
      <c r="G482" s="499"/>
    </row>
    <row r="483" spans="1:8" s="114" customFormat="1" ht="27.6">
      <c r="A483" s="112"/>
      <c r="B483" s="147" t="s">
        <v>287</v>
      </c>
      <c r="C483" s="113"/>
      <c r="D483" s="109"/>
      <c r="E483" s="125"/>
      <c r="F483" s="499"/>
      <c r="G483" s="499"/>
    </row>
    <row r="484" spans="1:8" s="114" customFormat="1" ht="13.8">
      <c r="A484" s="112"/>
      <c r="B484" s="147" t="s">
        <v>168</v>
      </c>
      <c r="C484" s="113"/>
      <c r="D484" s="109"/>
      <c r="E484" s="125"/>
      <c r="F484" s="499"/>
      <c r="G484" s="499"/>
    </row>
    <row r="485" spans="1:8" s="114" customFormat="1" ht="13.8">
      <c r="A485" s="112"/>
      <c r="B485" s="147" t="s">
        <v>169</v>
      </c>
      <c r="C485" s="113"/>
      <c r="D485" s="109"/>
      <c r="E485" s="125"/>
      <c r="F485" s="499"/>
      <c r="G485" s="499"/>
    </row>
    <row r="486" spans="1:8" s="114" customFormat="1" ht="13.8">
      <c r="A486" s="112"/>
      <c r="B486" s="185" t="s">
        <v>170</v>
      </c>
      <c r="C486" s="113"/>
      <c r="F486" s="499"/>
      <c r="G486" s="499"/>
    </row>
    <row r="487" spans="1:8" s="114" customFormat="1" ht="27.6">
      <c r="A487" s="112"/>
      <c r="B487" s="147" t="s">
        <v>291</v>
      </c>
      <c r="C487" s="113"/>
      <c r="F487" s="499"/>
      <c r="G487" s="499"/>
    </row>
    <row r="488" spans="1:8" s="114" customFormat="1" ht="13.8">
      <c r="A488" s="112"/>
      <c r="B488" s="126"/>
      <c r="C488" s="113"/>
      <c r="D488" s="109" t="s">
        <v>84</v>
      </c>
      <c r="E488" s="110">
        <v>1</v>
      </c>
      <c r="F488" s="497">
        <v>0</v>
      </c>
      <c r="G488" s="497">
        <f t="shared" ref="G488" si="99">F488*E488</f>
        <v>0</v>
      </c>
      <c r="H488" s="75"/>
    </row>
    <row r="489" spans="1:8" s="75" customFormat="1" ht="13.8">
      <c r="A489" s="112"/>
      <c r="B489" s="126"/>
      <c r="C489" s="113"/>
      <c r="D489" s="109"/>
      <c r="E489" s="110"/>
      <c r="F489" s="492"/>
      <c r="G489" s="493"/>
    </row>
    <row r="490" spans="1:8" s="114" customFormat="1" ht="18" customHeight="1">
      <c r="A490" s="112" t="s">
        <v>70</v>
      </c>
      <c r="B490" s="124" t="s">
        <v>289</v>
      </c>
      <c r="C490" s="113"/>
      <c r="D490" s="109"/>
      <c r="E490" s="125"/>
      <c r="F490" s="499"/>
      <c r="G490" s="499"/>
    </row>
    <row r="491" spans="1:8" s="114" customFormat="1" ht="13.8">
      <c r="A491" s="112"/>
      <c r="B491" s="147" t="s">
        <v>356</v>
      </c>
      <c r="C491" s="113"/>
      <c r="D491" s="109"/>
      <c r="E491" s="125"/>
      <c r="F491" s="499"/>
      <c r="G491" s="499"/>
    </row>
    <row r="492" spans="1:8" s="114" customFormat="1" ht="27.6">
      <c r="A492" s="112"/>
      <c r="B492" s="147" t="s">
        <v>287</v>
      </c>
      <c r="C492" s="113"/>
      <c r="D492" s="109"/>
      <c r="E492" s="125"/>
      <c r="F492" s="499"/>
      <c r="G492" s="499"/>
    </row>
    <row r="493" spans="1:8" s="114" customFormat="1" ht="13.8">
      <c r="A493" s="112"/>
      <c r="B493" s="147" t="s">
        <v>168</v>
      </c>
      <c r="C493" s="113"/>
      <c r="D493" s="109"/>
      <c r="E493" s="125"/>
      <c r="F493" s="499"/>
      <c r="G493" s="499"/>
    </row>
    <row r="494" spans="1:8" s="114" customFormat="1" ht="13.8">
      <c r="A494" s="112"/>
      <c r="B494" s="147" t="s">
        <v>169</v>
      </c>
      <c r="C494" s="113"/>
      <c r="D494" s="109"/>
      <c r="E494" s="125"/>
      <c r="F494" s="499"/>
      <c r="G494" s="499"/>
    </row>
    <row r="495" spans="1:8" s="114" customFormat="1" ht="13.8">
      <c r="A495" s="112"/>
      <c r="B495" s="185" t="s">
        <v>170</v>
      </c>
      <c r="C495" s="113"/>
      <c r="F495" s="499"/>
      <c r="G495" s="499"/>
    </row>
    <row r="496" spans="1:8" s="114" customFormat="1" ht="27.6">
      <c r="A496" s="112"/>
      <c r="B496" s="147" t="s">
        <v>357</v>
      </c>
      <c r="C496" s="113"/>
      <c r="F496" s="499"/>
      <c r="G496" s="499"/>
    </row>
    <row r="497" spans="1:8" s="114" customFormat="1" ht="13.8">
      <c r="A497" s="112"/>
      <c r="B497" s="126"/>
      <c r="C497" s="113"/>
      <c r="D497" s="109" t="s">
        <v>84</v>
      </c>
      <c r="E497" s="110">
        <v>1</v>
      </c>
      <c r="F497" s="497">
        <v>0</v>
      </c>
      <c r="G497" s="497">
        <f t="shared" ref="G497" si="100">F497*E497</f>
        <v>0</v>
      </c>
      <c r="H497" s="75"/>
    </row>
    <row r="498" spans="1:8" s="75" customFormat="1" ht="13.8">
      <c r="A498" s="112"/>
      <c r="B498" s="126"/>
      <c r="C498" s="113"/>
      <c r="D498" s="109"/>
      <c r="E498" s="110"/>
      <c r="F498" s="492"/>
      <c r="G498" s="493"/>
    </row>
    <row r="499" spans="1:8" s="114" customFormat="1" ht="31.5" customHeight="1">
      <c r="A499" s="112" t="s">
        <v>75</v>
      </c>
      <c r="B499" s="124" t="s">
        <v>292</v>
      </c>
      <c r="C499" s="165"/>
      <c r="D499" s="109"/>
      <c r="E499" s="110"/>
      <c r="F499" s="498"/>
      <c r="G499" s="498"/>
    </row>
    <row r="500" spans="1:8" s="114" customFormat="1" ht="13.8">
      <c r="A500" s="112"/>
      <c r="B500" s="186" t="s">
        <v>358</v>
      </c>
      <c r="C500" s="165"/>
      <c r="D500" s="142" t="s">
        <v>84</v>
      </c>
      <c r="E500" s="110">
        <v>1</v>
      </c>
      <c r="F500" s="497">
        <v>0</v>
      </c>
      <c r="G500" s="497">
        <f t="shared" ref="G500:G502" si="101">F500*E500</f>
        <v>0</v>
      </c>
      <c r="H500" s="75"/>
    </row>
    <row r="501" spans="1:8" s="114" customFormat="1" ht="13.8">
      <c r="A501" s="112"/>
      <c r="B501" s="186" t="s">
        <v>440</v>
      </c>
      <c r="C501" s="165"/>
      <c r="D501" s="142" t="s">
        <v>84</v>
      </c>
      <c r="E501" s="110">
        <v>1</v>
      </c>
      <c r="F501" s="497">
        <v>0</v>
      </c>
      <c r="G501" s="497">
        <f t="shared" si="101"/>
        <v>0</v>
      </c>
      <c r="H501" s="75"/>
    </row>
    <row r="502" spans="1:8" s="114" customFormat="1" ht="13.8">
      <c r="A502" s="112"/>
      <c r="B502" s="186" t="s">
        <v>441</v>
      </c>
      <c r="C502" s="165"/>
      <c r="D502" s="142" t="s">
        <v>84</v>
      </c>
      <c r="E502" s="110">
        <v>2</v>
      </c>
      <c r="F502" s="497">
        <v>0</v>
      </c>
      <c r="G502" s="497">
        <f t="shared" si="101"/>
        <v>0</v>
      </c>
      <c r="H502" s="75"/>
    </row>
    <row r="503" spans="1:8" s="75" customFormat="1" ht="13.8">
      <c r="A503" s="112"/>
      <c r="B503" s="126"/>
      <c r="C503" s="113"/>
      <c r="D503" s="109"/>
      <c r="E503" s="110"/>
      <c r="F503" s="492"/>
      <c r="G503" s="493"/>
    </row>
    <row r="504" spans="1:8" s="114" customFormat="1" ht="46.5" customHeight="1">
      <c r="A504" s="112" t="s">
        <v>96</v>
      </c>
      <c r="B504" s="124" t="s">
        <v>295</v>
      </c>
      <c r="C504" s="165"/>
      <c r="D504" s="109"/>
      <c r="E504" s="110"/>
      <c r="F504" s="498"/>
      <c r="G504" s="498"/>
    </row>
    <row r="505" spans="1:8" s="114" customFormat="1" ht="13.8">
      <c r="A505" s="112"/>
      <c r="B505" s="187" t="s">
        <v>360</v>
      </c>
      <c r="C505" s="165"/>
      <c r="D505" s="142" t="s">
        <v>84</v>
      </c>
      <c r="E505" s="110">
        <v>2</v>
      </c>
      <c r="F505" s="497">
        <v>0</v>
      </c>
      <c r="G505" s="497">
        <f t="shared" ref="G505:G509" si="102">F505*E505</f>
        <v>0</v>
      </c>
      <c r="H505" s="75"/>
    </row>
    <row r="506" spans="1:8" s="114" customFormat="1" ht="13.8">
      <c r="A506" s="112"/>
      <c r="B506" s="187" t="s">
        <v>442</v>
      </c>
      <c r="C506" s="165"/>
      <c r="D506" s="142" t="s">
        <v>84</v>
      </c>
      <c r="E506" s="110">
        <v>2</v>
      </c>
      <c r="F506" s="497">
        <v>0</v>
      </c>
      <c r="G506" s="497">
        <f t="shared" si="102"/>
        <v>0</v>
      </c>
      <c r="H506" s="75"/>
    </row>
    <row r="507" spans="1:8" s="114" customFormat="1" ht="13.8">
      <c r="A507" s="112"/>
      <c r="B507" s="187" t="s">
        <v>361</v>
      </c>
      <c r="C507" s="165"/>
      <c r="D507" s="142" t="s">
        <v>84</v>
      </c>
      <c r="E507" s="110">
        <v>4</v>
      </c>
      <c r="F507" s="497">
        <v>0</v>
      </c>
      <c r="G507" s="497">
        <f t="shared" si="102"/>
        <v>0</v>
      </c>
      <c r="H507" s="75"/>
    </row>
    <row r="508" spans="1:8" s="114" customFormat="1" ht="13.8">
      <c r="A508" s="112"/>
      <c r="B508" s="187" t="s">
        <v>296</v>
      </c>
      <c r="C508" s="165"/>
      <c r="D508" s="142" t="s">
        <v>84</v>
      </c>
      <c r="E508" s="110">
        <v>1</v>
      </c>
      <c r="F508" s="497">
        <v>0</v>
      </c>
      <c r="G508" s="497">
        <f t="shared" si="102"/>
        <v>0</v>
      </c>
      <c r="H508" s="75"/>
    </row>
    <row r="509" spans="1:8" s="114" customFormat="1" ht="13.8">
      <c r="A509" s="112"/>
      <c r="B509" s="187" t="s">
        <v>362</v>
      </c>
      <c r="C509" s="165"/>
      <c r="D509" s="142" t="s">
        <v>84</v>
      </c>
      <c r="E509" s="110">
        <v>8</v>
      </c>
      <c r="F509" s="497">
        <v>0</v>
      </c>
      <c r="G509" s="497">
        <f t="shared" si="102"/>
        <v>0</v>
      </c>
      <c r="H509" s="75"/>
    </row>
    <row r="510" spans="1:8" s="75" customFormat="1" ht="13.8">
      <c r="A510" s="112"/>
      <c r="B510" s="126"/>
      <c r="C510" s="113"/>
      <c r="D510" s="109"/>
      <c r="E510" s="110"/>
      <c r="F510" s="492"/>
      <c r="G510" s="493"/>
    </row>
    <row r="511" spans="1:8" s="114" customFormat="1" ht="76.5" customHeight="1">
      <c r="A511" s="188" t="s">
        <v>99</v>
      </c>
      <c r="B511" s="124" t="s">
        <v>443</v>
      </c>
      <c r="C511" s="165"/>
      <c r="D511" s="109"/>
      <c r="E511" s="110"/>
      <c r="F511" s="498"/>
      <c r="G511" s="498"/>
    </row>
    <row r="512" spans="1:8" s="114" customFormat="1" ht="13.8">
      <c r="A512" s="112"/>
      <c r="B512" s="147"/>
      <c r="C512" s="165"/>
      <c r="D512" s="142" t="s">
        <v>84</v>
      </c>
      <c r="E512" s="110">
        <v>1</v>
      </c>
      <c r="F512" s="497">
        <v>0</v>
      </c>
      <c r="G512" s="497">
        <f t="shared" ref="G512" si="103">F512*E512</f>
        <v>0</v>
      </c>
      <c r="H512" s="75"/>
    </row>
    <row r="513" spans="1:8" s="75" customFormat="1" ht="13.8">
      <c r="A513" s="112"/>
      <c r="B513" s="126"/>
      <c r="C513" s="113"/>
      <c r="D513" s="109"/>
      <c r="E513" s="110"/>
      <c r="F513" s="492"/>
      <c r="G513" s="493"/>
    </row>
    <row r="514" spans="1:8" s="75" customFormat="1" ht="47.25" customHeight="1">
      <c r="A514" s="108" t="s">
        <v>103</v>
      </c>
      <c r="B514" s="77" t="s">
        <v>299</v>
      </c>
      <c r="C514" s="78"/>
      <c r="D514" s="80"/>
      <c r="E514" s="80"/>
      <c r="F514" s="501"/>
      <c r="G514" s="501"/>
    </row>
    <row r="515" spans="1:8" s="75" customFormat="1" ht="13.8">
      <c r="A515" s="108"/>
      <c r="B515" s="77"/>
      <c r="C515" s="78" t="s">
        <v>92</v>
      </c>
      <c r="D515" s="80" t="s">
        <v>84</v>
      </c>
      <c r="E515" s="80">
        <v>1</v>
      </c>
      <c r="F515" s="497">
        <v>0</v>
      </c>
      <c r="G515" s="497">
        <f t="shared" ref="G515" si="104">F515*E515</f>
        <v>0</v>
      </c>
    </row>
    <row r="516" spans="1:8" s="75" customFormat="1" ht="13.8">
      <c r="A516" s="108"/>
      <c r="B516" s="77"/>
      <c r="C516" s="78"/>
      <c r="D516" s="80"/>
      <c r="E516" s="80"/>
      <c r="F516" s="492"/>
      <c r="G516" s="493"/>
    </row>
    <row r="517" spans="1:8" ht="41.4">
      <c r="A517" s="112" t="s">
        <v>105</v>
      </c>
      <c r="B517" s="124" t="s">
        <v>300</v>
      </c>
      <c r="C517" s="75"/>
      <c r="D517" s="162"/>
      <c r="E517" s="163"/>
      <c r="F517" s="499"/>
      <c r="G517" s="499"/>
    </row>
    <row r="518" spans="1:8" ht="13.8">
      <c r="A518" s="108"/>
      <c r="B518" s="77"/>
      <c r="C518" s="154" t="s">
        <v>102</v>
      </c>
      <c r="D518" s="164" t="s">
        <v>84</v>
      </c>
      <c r="E518" s="80">
        <v>3</v>
      </c>
      <c r="F518" s="497">
        <v>0</v>
      </c>
      <c r="G518" s="497">
        <f t="shared" ref="G518:G519" si="105">F518*E518</f>
        <v>0</v>
      </c>
      <c r="H518" s="75"/>
    </row>
    <row r="519" spans="1:8" s="75" customFormat="1" ht="13.8">
      <c r="A519" s="108"/>
      <c r="B519" s="77"/>
      <c r="C519" s="154" t="s">
        <v>266</v>
      </c>
      <c r="D519" s="164" t="s">
        <v>84</v>
      </c>
      <c r="E519" s="80">
        <v>1</v>
      </c>
      <c r="F519" s="497">
        <v>0</v>
      </c>
      <c r="G519" s="497">
        <f t="shared" si="105"/>
        <v>0</v>
      </c>
    </row>
    <row r="520" spans="1:8" s="75" customFormat="1" ht="13.8">
      <c r="A520" s="108"/>
      <c r="B520" s="77"/>
      <c r="C520" s="78"/>
      <c r="D520" s="80"/>
      <c r="E520" s="80"/>
      <c r="F520" s="492"/>
      <c r="G520" s="493"/>
    </row>
    <row r="521" spans="1:8" s="114" customFormat="1" ht="27.6">
      <c r="A521" s="188" t="s">
        <v>107</v>
      </c>
      <c r="B521" s="189" t="s">
        <v>301</v>
      </c>
      <c r="C521" s="165"/>
      <c r="D521" s="109"/>
      <c r="E521" s="110"/>
      <c r="F521" s="498"/>
      <c r="G521" s="498"/>
    </row>
    <row r="522" spans="1:8" s="114" customFormat="1" ht="13.8">
      <c r="A522" s="188"/>
      <c r="B522" s="189"/>
      <c r="C522" s="165"/>
      <c r="D522" s="142" t="s">
        <v>84</v>
      </c>
      <c r="E522" s="110">
        <v>1</v>
      </c>
      <c r="F522" s="497">
        <v>0</v>
      </c>
      <c r="G522" s="497">
        <f t="shared" ref="G522" si="106">F522*E522</f>
        <v>0</v>
      </c>
      <c r="H522" s="75"/>
    </row>
    <row r="523" spans="1:8" s="114" customFormat="1" ht="13.8">
      <c r="A523" s="188"/>
      <c r="B523" s="189"/>
      <c r="C523" s="165"/>
      <c r="D523" s="109"/>
      <c r="E523" s="110"/>
      <c r="F523" s="498"/>
      <c r="G523" s="498"/>
    </row>
    <row r="524" spans="1:8" s="114" customFormat="1" ht="27.6">
      <c r="A524" s="188" t="s">
        <v>109</v>
      </c>
      <c r="B524" s="124" t="s">
        <v>302</v>
      </c>
      <c r="C524" s="165"/>
      <c r="D524" s="109"/>
      <c r="E524" s="110"/>
      <c r="F524" s="498"/>
      <c r="G524" s="498"/>
    </row>
    <row r="525" spans="1:8" s="114" customFormat="1" ht="13.8">
      <c r="A525" s="188"/>
      <c r="B525" s="189"/>
      <c r="C525" s="165"/>
      <c r="D525" s="142" t="s">
        <v>84</v>
      </c>
      <c r="E525" s="110">
        <v>1</v>
      </c>
      <c r="F525" s="497">
        <v>0</v>
      </c>
      <c r="G525" s="497">
        <f t="shared" ref="G525" si="107">F525*E525</f>
        <v>0</v>
      </c>
      <c r="H525" s="75"/>
    </row>
    <row r="526" spans="1:8" s="114" customFormat="1" ht="13.8">
      <c r="A526" s="188"/>
      <c r="B526" s="189"/>
      <c r="C526" s="165"/>
      <c r="D526" s="109"/>
      <c r="E526" s="110"/>
      <c r="F526" s="498"/>
      <c r="G526" s="498"/>
    </row>
    <row r="527" spans="1:8" s="114" customFormat="1" ht="60" customHeight="1">
      <c r="A527" s="188" t="s">
        <v>113</v>
      </c>
      <c r="B527" s="189" t="s">
        <v>303</v>
      </c>
      <c r="C527" s="165"/>
      <c r="D527" s="109"/>
      <c r="E527" s="110"/>
      <c r="F527" s="498"/>
      <c r="G527" s="498"/>
    </row>
    <row r="528" spans="1:8" s="114" customFormat="1" ht="13.8">
      <c r="A528" s="112"/>
      <c r="B528" s="147"/>
      <c r="C528" s="165"/>
      <c r="D528" s="142" t="s">
        <v>84</v>
      </c>
      <c r="E528" s="110">
        <v>2</v>
      </c>
      <c r="F528" s="497">
        <v>0</v>
      </c>
      <c r="G528" s="497">
        <f t="shared" ref="G528" si="108">F528*E528</f>
        <v>0</v>
      </c>
      <c r="H528" s="75"/>
    </row>
    <row r="529" spans="1:8" s="75" customFormat="1" ht="13.8">
      <c r="A529" s="112"/>
      <c r="B529" s="126"/>
      <c r="C529" s="113"/>
      <c r="D529" s="109"/>
      <c r="E529" s="110"/>
      <c r="F529" s="492"/>
      <c r="G529" s="493"/>
    </row>
    <row r="530" spans="1:8" ht="17.25" customHeight="1">
      <c r="A530" s="108" t="s">
        <v>115</v>
      </c>
      <c r="B530" s="189" t="s">
        <v>304</v>
      </c>
      <c r="C530" s="190"/>
      <c r="D530" s="177"/>
      <c r="E530" s="178"/>
      <c r="F530" s="499"/>
      <c r="G530" s="499"/>
    </row>
    <row r="531" spans="1:8" ht="17.25" customHeight="1">
      <c r="A531" s="108"/>
      <c r="B531" s="189" t="s">
        <v>444</v>
      </c>
      <c r="C531" s="190"/>
      <c r="D531" s="177"/>
      <c r="E531" s="178"/>
      <c r="F531" s="499"/>
      <c r="G531" s="499"/>
    </row>
    <row r="532" spans="1:8" ht="32.25" customHeight="1">
      <c r="A532" s="108"/>
      <c r="B532" s="189" t="s">
        <v>306</v>
      </c>
      <c r="C532" s="190"/>
      <c r="D532" s="177"/>
      <c r="E532" s="178"/>
      <c r="F532" s="499"/>
      <c r="G532" s="499"/>
    </row>
    <row r="533" spans="1:8" ht="17.25" customHeight="1">
      <c r="A533" s="108"/>
      <c r="B533" s="189" t="s">
        <v>445</v>
      </c>
      <c r="C533" s="190"/>
      <c r="D533" s="177"/>
      <c r="E533" s="178"/>
      <c r="F533" s="499"/>
      <c r="G533" s="499"/>
    </row>
    <row r="534" spans="1:8" ht="17.25" customHeight="1">
      <c r="A534" s="108"/>
      <c r="B534" s="189" t="s">
        <v>446</v>
      </c>
      <c r="C534" s="190"/>
      <c r="D534" s="177"/>
      <c r="E534" s="178"/>
      <c r="F534" s="499"/>
      <c r="G534" s="499"/>
    </row>
    <row r="535" spans="1:8" ht="17.25" customHeight="1">
      <c r="A535" s="108"/>
      <c r="B535" s="189" t="s">
        <v>447</v>
      </c>
      <c r="C535" s="190"/>
      <c r="D535" s="177"/>
      <c r="E535" s="178"/>
      <c r="F535" s="499"/>
      <c r="G535" s="499"/>
    </row>
    <row r="536" spans="1:8" ht="17.25" customHeight="1">
      <c r="A536" s="108"/>
      <c r="B536" s="189" t="s">
        <v>144</v>
      </c>
      <c r="C536" s="190"/>
      <c r="D536" s="177"/>
      <c r="E536" s="178"/>
      <c r="F536" s="499"/>
      <c r="G536" s="499"/>
    </row>
    <row r="537" spans="1:8" ht="33.75" customHeight="1">
      <c r="A537" s="102"/>
      <c r="B537" s="147" t="s">
        <v>448</v>
      </c>
      <c r="C537" s="190"/>
      <c r="F537" s="499"/>
      <c r="G537" s="499"/>
    </row>
    <row r="538" spans="1:8" s="114" customFormat="1" ht="13.8">
      <c r="A538" s="112"/>
      <c r="B538" s="147"/>
      <c r="C538" s="165"/>
      <c r="D538" s="177" t="s">
        <v>84</v>
      </c>
      <c r="E538" s="178">
        <v>1</v>
      </c>
      <c r="F538" s="497">
        <v>0</v>
      </c>
      <c r="G538" s="497">
        <f t="shared" ref="G538" si="109">F538*E538</f>
        <v>0</v>
      </c>
      <c r="H538" s="75"/>
    </row>
    <row r="539" spans="1:8" s="75" customFormat="1" ht="13.8">
      <c r="A539" s="112"/>
      <c r="B539" s="126"/>
      <c r="C539" s="113"/>
      <c r="D539" s="109"/>
      <c r="E539" s="110"/>
      <c r="F539" s="492"/>
      <c r="G539" s="493"/>
    </row>
    <row r="540" spans="1:8" ht="33" customHeight="1">
      <c r="A540" s="108" t="s">
        <v>120</v>
      </c>
      <c r="B540" s="189" t="s">
        <v>311</v>
      </c>
      <c r="C540" s="98"/>
      <c r="D540" s="98"/>
      <c r="E540" s="99"/>
      <c r="F540" s="100"/>
      <c r="G540" s="100"/>
    </row>
    <row r="541" spans="1:8" ht="16.5" customHeight="1">
      <c r="A541" s="96"/>
      <c r="B541" s="189" t="s">
        <v>312</v>
      </c>
      <c r="C541" s="98"/>
      <c r="D541" s="98"/>
      <c r="E541" s="99"/>
      <c r="F541" s="100"/>
      <c r="G541" s="100"/>
    </row>
    <row r="542" spans="1:8" ht="17.25" customHeight="1">
      <c r="A542" s="96"/>
      <c r="B542" s="189" t="s">
        <v>313</v>
      </c>
      <c r="C542" s="98"/>
      <c r="D542" s="98"/>
      <c r="E542" s="99"/>
      <c r="F542" s="100"/>
      <c r="G542" s="100"/>
    </row>
    <row r="543" spans="1:8" ht="17.25" customHeight="1">
      <c r="A543" s="96"/>
      <c r="B543" s="189" t="s">
        <v>449</v>
      </c>
      <c r="C543" s="98"/>
      <c r="D543" s="98"/>
      <c r="E543" s="99"/>
      <c r="F543" s="100"/>
      <c r="G543" s="100"/>
    </row>
    <row r="544" spans="1:8" ht="17.25" customHeight="1">
      <c r="A544" s="96"/>
      <c r="B544" s="189" t="s">
        <v>315</v>
      </c>
      <c r="C544" s="98"/>
      <c r="D544" s="98"/>
      <c r="E544" s="99"/>
      <c r="F544" s="100"/>
      <c r="G544" s="100"/>
    </row>
    <row r="545" spans="1:8" ht="17.25" customHeight="1">
      <c r="A545" s="96"/>
      <c r="B545" s="189" t="s">
        <v>316</v>
      </c>
      <c r="C545" s="98"/>
      <c r="D545" s="98"/>
      <c r="E545" s="99"/>
      <c r="F545" s="100"/>
      <c r="G545" s="100"/>
    </row>
    <row r="546" spans="1:8" ht="16.5" customHeight="1">
      <c r="A546" s="96"/>
      <c r="B546" s="189" t="s">
        <v>320</v>
      </c>
      <c r="C546" s="98"/>
      <c r="D546" s="98"/>
      <c r="E546" s="99"/>
      <c r="F546" s="100"/>
      <c r="G546" s="100"/>
    </row>
    <row r="547" spans="1:8" ht="14.4">
      <c r="A547" s="96"/>
      <c r="B547" s="189" t="s">
        <v>266</v>
      </c>
      <c r="C547" s="98"/>
      <c r="D547" s="98"/>
      <c r="E547" s="99"/>
      <c r="F547" s="100"/>
      <c r="G547" s="100"/>
    </row>
    <row r="548" spans="1:8" ht="33" customHeight="1">
      <c r="A548" s="96"/>
      <c r="B548" s="147" t="s">
        <v>450</v>
      </c>
      <c r="C548" s="98"/>
      <c r="D548" s="98"/>
      <c r="E548" s="99"/>
      <c r="F548" s="100"/>
      <c r="G548" s="100"/>
    </row>
    <row r="549" spans="1:8" ht="14.4">
      <c r="A549" s="96"/>
      <c r="B549" s="117"/>
      <c r="C549" s="98"/>
      <c r="D549" s="177" t="s">
        <v>84</v>
      </c>
      <c r="E549" s="178">
        <v>1</v>
      </c>
      <c r="F549" s="497">
        <v>0</v>
      </c>
      <c r="G549" s="497">
        <f t="shared" ref="G549" si="110">F549*E549</f>
        <v>0</v>
      </c>
      <c r="H549" s="75"/>
    </row>
    <row r="550" spans="1:8" ht="14.4">
      <c r="A550" s="96"/>
      <c r="B550" s="117"/>
      <c r="C550" s="98"/>
      <c r="D550" s="98"/>
      <c r="E550" s="99"/>
      <c r="F550" s="100"/>
      <c r="G550" s="100"/>
    </row>
    <row r="551" spans="1:8" ht="33" customHeight="1">
      <c r="A551" s="108" t="s">
        <v>122</v>
      </c>
      <c r="B551" s="189" t="s">
        <v>311</v>
      </c>
      <c r="C551" s="98"/>
      <c r="D551" s="98"/>
      <c r="E551" s="99"/>
      <c r="F551" s="100"/>
      <c r="G551" s="100"/>
    </row>
    <row r="552" spans="1:8" ht="16.5" customHeight="1">
      <c r="A552" s="96"/>
      <c r="B552" s="189" t="s">
        <v>312</v>
      </c>
      <c r="C552" s="98"/>
      <c r="D552" s="98"/>
      <c r="E552" s="99"/>
      <c r="F552" s="100"/>
      <c r="G552" s="100"/>
    </row>
    <row r="553" spans="1:8" ht="17.25" customHeight="1">
      <c r="A553" s="96"/>
      <c r="B553" s="189" t="s">
        <v>313</v>
      </c>
      <c r="C553" s="98"/>
      <c r="D553" s="98"/>
      <c r="E553" s="99"/>
      <c r="F553" s="100"/>
      <c r="G553" s="100"/>
    </row>
    <row r="554" spans="1:8" ht="17.25" customHeight="1">
      <c r="A554" s="96"/>
      <c r="B554" s="189" t="s">
        <v>449</v>
      </c>
      <c r="C554" s="98"/>
      <c r="D554" s="98"/>
      <c r="E554" s="99"/>
      <c r="F554" s="100"/>
      <c r="G554" s="100"/>
    </row>
    <row r="555" spans="1:8" ht="17.25" customHeight="1">
      <c r="A555" s="96"/>
      <c r="B555" s="189" t="s">
        <v>315</v>
      </c>
      <c r="C555" s="98"/>
      <c r="D555" s="98"/>
      <c r="E555" s="99"/>
      <c r="F555" s="100"/>
      <c r="G555" s="100"/>
    </row>
    <row r="556" spans="1:8" ht="17.25" customHeight="1">
      <c r="A556" s="96"/>
      <c r="B556" s="189" t="s">
        <v>316</v>
      </c>
      <c r="C556" s="98"/>
      <c r="D556" s="98"/>
      <c r="E556" s="99"/>
      <c r="F556" s="100"/>
      <c r="G556" s="100"/>
    </row>
    <row r="557" spans="1:8" ht="16.5" customHeight="1">
      <c r="A557" s="96"/>
      <c r="B557" s="189" t="s">
        <v>320</v>
      </c>
      <c r="C557" s="98"/>
      <c r="D557" s="98"/>
      <c r="E557" s="99"/>
      <c r="F557" s="100"/>
      <c r="G557" s="100"/>
    </row>
    <row r="558" spans="1:8" ht="14.4">
      <c r="A558" s="96"/>
      <c r="B558" s="189" t="s">
        <v>266</v>
      </c>
      <c r="C558" s="98"/>
      <c r="D558" s="98"/>
      <c r="E558" s="99"/>
      <c r="F558" s="100"/>
      <c r="G558" s="100"/>
    </row>
    <row r="559" spans="1:8" ht="33" customHeight="1">
      <c r="A559" s="96"/>
      <c r="B559" s="147" t="s">
        <v>450</v>
      </c>
      <c r="C559" s="98"/>
      <c r="D559" s="98"/>
      <c r="E559" s="99"/>
      <c r="F559" s="100"/>
      <c r="G559" s="100"/>
    </row>
    <row r="560" spans="1:8" ht="14.4">
      <c r="A560" s="96"/>
      <c r="B560" s="117"/>
      <c r="C560" s="98"/>
      <c r="D560" s="177" t="s">
        <v>84</v>
      </c>
      <c r="E560" s="178">
        <v>1</v>
      </c>
      <c r="F560" s="497">
        <v>0</v>
      </c>
      <c r="G560" s="497">
        <f t="shared" ref="G560" si="111">F560*E560</f>
        <v>0</v>
      </c>
      <c r="H560" s="75"/>
    </row>
    <row r="561" spans="1:8" ht="14.4">
      <c r="A561" s="96"/>
      <c r="B561" s="117"/>
      <c r="C561" s="98"/>
      <c r="D561" s="98"/>
      <c r="E561" s="99"/>
      <c r="F561" s="100"/>
      <c r="G561" s="100"/>
    </row>
    <row r="562" spans="1:8" ht="14.4">
      <c r="A562" s="96"/>
      <c r="B562" s="117"/>
      <c r="C562" s="98"/>
      <c r="D562" s="98"/>
      <c r="E562" s="99"/>
      <c r="F562" s="100"/>
      <c r="G562" s="100"/>
    </row>
    <row r="563" spans="1:8" ht="13.8">
      <c r="A563" s="108" t="s">
        <v>122</v>
      </c>
      <c r="B563" s="189" t="s">
        <v>322</v>
      </c>
      <c r="C563" s="98"/>
      <c r="D563" s="98"/>
      <c r="E563" s="99"/>
      <c r="F563" s="100"/>
      <c r="G563" s="100"/>
    </row>
    <row r="564" spans="1:8" ht="17.25" customHeight="1">
      <c r="A564" s="96"/>
      <c r="B564" s="189" t="s">
        <v>323</v>
      </c>
      <c r="C564" s="98"/>
      <c r="D564" s="98"/>
      <c r="E564" s="99"/>
      <c r="F564" s="100"/>
      <c r="G564" s="100"/>
    </row>
    <row r="565" spans="1:8" ht="18" customHeight="1">
      <c r="A565" s="96"/>
      <c r="B565" s="189" t="s">
        <v>324</v>
      </c>
      <c r="C565" s="98"/>
      <c r="D565" s="98"/>
      <c r="E565" s="99"/>
      <c r="F565" s="100"/>
      <c r="G565" s="100"/>
    </row>
    <row r="566" spans="1:8" ht="18" customHeight="1">
      <c r="A566" s="96"/>
      <c r="B566" s="189" t="s">
        <v>325</v>
      </c>
      <c r="C566" s="98"/>
      <c r="D566" s="98"/>
      <c r="E566" s="99"/>
      <c r="F566" s="100"/>
      <c r="G566" s="100"/>
    </row>
    <row r="567" spans="1:8" ht="18" customHeight="1">
      <c r="A567" s="96"/>
      <c r="B567" s="189" t="s">
        <v>451</v>
      </c>
      <c r="C567" s="98"/>
      <c r="D567" s="98"/>
      <c r="E567" s="99"/>
      <c r="F567" s="100"/>
      <c r="G567" s="100"/>
    </row>
    <row r="568" spans="1:8" ht="16.5" customHeight="1">
      <c r="A568" s="96"/>
      <c r="B568" s="189" t="s">
        <v>327</v>
      </c>
      <c r="C568" s="98"/>
      <c r="D568" s="98"/>
      <c r="E568" s="99"/>
      <c r="F568" s="100"/>
      <c r="G568" s="100"/>
    </row>
    <row r="569" spans="1:8" ht="16.5" customHeight="1">
      <c r="A569" s="96"/>
      <c r="B569" s="189" t="s">
        <v>328</v>
      </c>
      <c r="C569" s="98"/>
      <c r="D569" s="98"/>
      <c r="E569" s="99"/>
      <c r="F569" s="100"/>
      <c r="G569" s="100"/>
    </row>
    <row r="570" spans="1:8" ht="17.25" customHeight="1">
      <c r="A570" s="96"/>
      <c r="B570" s="189" t="s">
        <v>144</v>
      </c>
      <c r="C570" s="98"/>
      <c r="D570" s="98"/>
      <c r="E570" s="99"/>
      <c r="F570" s="100"/>
      <c r="G570" s="100"/>
    </row>
    <row r="571" spans="1:8" ht="35.25" customHeight="1">
      <c r="A571" s="96"/>
      <c r="B571" s="189" t="s">
        <v>452</v>
      </c>
      <c r="C571" s="98"/>
      <c r="D571" s="98"/>
      <c r="E571" s="99"/>
      <c r="F571" s="100"/>
      <c r="G571" s="100"/>
    </row>
    <row r="572" spans="1:8" ht="14.4">
      <c r="A572" s="96"/>
      <c r="B572" s="117"/>
      <c r="C572" s="98"/>
      <c r="D572" s="177" t="s">
        <v>84</v>
      </c>
      <c r="E572" s="178">
        <v>1</v>
      </c>
      <c r="F572" s="497">
        <v>0</v>
      </c>
      <c r="G572" s="497">
        <f t="shared" ref="G572" si="112">F572*E572</f>
        <v>0</v>
      </c>
      <c r="H572" s="75"/>
    </row>
    <row r="573" spans="1:8" ht="14.4">
      <c r="A573" s="96"/>
      <c r="B573" s="117"/>
      <c r="C573" s="98"/>
      <c r="D573" s="98"/>
      <c r="E573" s="99"/>
      <c r="F573" s="100"/>
      <c r="G573" s="100"/>
    </row>
    <row r="574" spans="1:8" s="75" customFormat="1" ht="74.25" customHeight="1">
      <c r="A574" s="188" t="s">
        <v>124</v>
      </c>
      <c r="B574" s="124" t="s">
        <v>331</v>
      </c>
      <c r="C574" s="191"/>
      <c r="D574" s="109"/>
      <c r="E574" s="110"/>
      <c r="F574" s="492"/>
      <c r="G574" s="493"/>
    </row>
    <row r="575" spans="1:8" s="75" customFormat="1" ht="36" customHeight="1">
      <c r="A575" s="112"/>
      <c r="B575" s="124" t="s">
        <v>332</v>
      </c>
      <c r="C575" s="191"/>
      <c r="D575" s="109"/>
      <c r="E575" s="110"/>
      <c r="F575" s="492"/>
      <c r="G575" s="493"/>
    </row>
    <row r="576" spans="1:8" s="75" customFormat="1" ht="45.75" customHeight="1">
      <c r="A576" s="112"/>
      <c r="B576" s="124" t="s">
        <v>333</v>
      </c>
      <c r="C576" s="191"/>
      <c r="D576" s="109"/>
      <c r="E576" s="110"/>
      <c r="F576" s="492"/>
      <c r="G576" s="493"/>
    </row>
    <row r="577" spans="1:8" ht="33" customHeight="1">
      <c r="B577" s="124" t="s">
        <v>334</v>
      </c>
      <c r="C577" s="191"/>
      <c r="F577" s="499"/>
      <c r="G577" s="499"/>
    </row>
    <row r="578" spans="1:8" ht="13.8">
      <c r="C578" s="192" t="s">
        <v>453</v>
      </c>
      <c r="D578" s="144" t="s">
        <v>112</v>
      </c>
      <c r="E578" s="80">
        <v>25</v>
      </c>
      <c r="F578" s="497">
        <v>0</v>
      </c>
      <c r="G578" s="497">
        <f t="shared" ref="G578" si="113">F578*E578</f>
        <v>0</v>
      </c>
      <c r="H578" s="75"/>
    </row>
    <row r="579" spans="1:8">
      <c r="F579" s="499"/>
      <c r="G579" s="499"/>
    </row>
    <row r="580" spans="1:8" ht="27.6">
      <c r="A580" s="108" t="s">
        <v>337</v>
      </c>
      <c r="B580" s="77" t="s">
        <v>270</v>
      </c>
      <c r="D580" s="177"/>
      <c r="E580" s="178"/>
      <c r="F580" s="499"/>
      <c r="G580" s="499"/>
    </row>
    <row r="581" spans="1:8" ht="54" customHeight="1">
      <c r="A581" s="171"/>
      <c r="B581" s="179" t="s">
        <v>271</v>
      </c>
      <c r="D581" s="177"/>
      <c r="E581" s="178"/>
      <c r="F581" s="499"/>
      <c r="G581" s="499"/>
    </row>
    <row r="582" spans="1:8" ht="27" customHeight="1">
      <c r="A582" s="171"/>
      <c r="B582" s="179" t="s">
        <v>338</v>
      </c>
      <c r="D582" s="177"/>
      <c r="E582" s="178"/>
      <c r="F582" s="499"/>
      <c r="G582" s="499"/>
    </row>
    <row r="583" spans="1:8" ht="13.8">
      <c r="A583" s="171"/>
      <c r="B583" s="179" t="s">
        <v>339</v>
      </c>
      <c r="C583" s="180" t="s">
        <v>340</v>
      </c>
      <c r="D583" s="177" t="s">
        <v>112</v>
      </c>
      <c r="E583" s="178">
        <v>2</v>
      </c>
      <c r="F583" s="497">
        <v>0</v>
      </c>
      <c r="G583" s="497">
        <f t="shared" ref="G583:G587" si="114">F583*E583</f>
        <v>0</v>
      </c>
      <c r="H583" s="75"/>
    </row>
    <row r="584" spans="1:8" ht="13.8">
      <c r="A584" s="171"/>
      <c r="B584" s="77"/>
      <c r="C584" s="180" t="s">
        <v>273</v>
      </c>
      <c r="D584" s="177" t="s">
        <v>112</v>
      </c>
      <c r="E584" s="178">
        <v>5</v>
      </c>
      <c r="F584" s="497">
        <v>0</v>
      </c>
      <c r="G584" s="497">
        <f t="shared" si="114"/>
        <v>0</v>
      </c>
      <c r="H584" s="75"/>
    </row>
    <row r="585" spans="1:8" ht="13.8">
      <c r="A585" s="171"/>
      <c r="B585" s="77"/>
      <c r="C585" s="180" t="s">
        <v>370</v>
      </c>
      <c r="D585" s="177" t="s">
        <v>112</v>
      </c>
      <c r="E585" s="178">
        <v>5</v>
      </c>
      <c r="F585" s="497">
        <v>0</v>
      </c>
      <c r="G585" s="497">
        <f t="shared" si="114"/>
        <v>0</v>
      </c>
      <c r="H585" s="75"/>
    </row>
    <row r="586" spans="1:8" ht="13.8">
      <c r="A586" s="171"/>
      <c r="B586" s="103"/>
      <c r="C586" s="180" t="s">
        <v>368</v>
      </c>
      <c r="D586" s="177" t="s">
        <v>112</v>
      </c>
      <c r="E586" s="178">
        <v>10</v>
      </c>
      <c r="F586" s="497">
        <v>0</v>
      </c>
      <c r="G586" s="497">
        <f t="shared" si="114"/>
        <v>0</v>
      </c>
      <c r="H586" s="75"/>
    </row>
    <row r="587" spans="1:8" ht="13.8">
      <c r="A587" s="171"/>
      <c r="B587" s="103"/>
      <c r="C587" s="180" t="s">
        <v>342</v>
      </c>
      <c r="D587" s="177" t="s">
        <v>112</v>
      </c>
      <c r="E587" s="178">
        <v>10</v>
      </c>
      <c r="F587" s="497">
        <v>0</v>
      </c>
      <c r="G587" s="497">
        <f t="shared" si="114"/>
        <v>0</v>
      </c>
      <c r="H587" s="75"/>
    </row>
    <row r="588" spans="1:8">
      <c r="F588" s="499"/>
      <c r="G588" s="499"/>
    </row>
    <row r="589" spans="1:8" ht="60" customHeight="1">
      <c r="A589" s="108" t="s">
        <v>343</v>
      </c>
      <c r="B589" s="124" t="s">
        <v>454</v>
      </c>
      <c r="C589" s="166"/>
      <c r="D589" s="167"/>
      <c r="E589" s="168"/>
      <c r="F589" s="507"/>
      <c r="G589" s="507"/>
    </row>
    <row r="590" spans="1:8" ht="35.25" customHeight="1">
      <c r="B590" s="124" t="s">
        <v>345</v>
      </c>
      <c r="C590" s="109"/>
      <c r="E590" s="93"/>
      <c r="F590" s="499"/>
      <c r="G590" s="499"/>
    </row>
    <row r="591" spans="1:8" ht="13.8">
      <c r="D591" s="80" t="s">
        <v>63</v>
      </c>
      <c r="E591" s="110">
        <v>1</v>
      </c>
      <c r="F591" s="497">
        <v>0</v>
      </c>
      <c r="G591" s="497">
        <f t="shared" ref="G591" si="115">F591*E591</f>
        <v>0</v>
      </c>
      <c r="H591" s="75"/>
    </row>
    <row r="592" spans="1:8">
      <c r="F592" s="499"/>
      <c r="G592" s="499"/>
    </row>
    <row r="593" spans="1:8" s="96" customFormat="1" ht="133.5" customHeight="1">
      <c r="A593" s="112" t="s">
        <v>346</v>
      </c>
      <c r="B593" s="77" t="s">
        <v>347</v>
      </c>
      <c r="C593" s="98"/>
      <c r="D593" s="98"/>
      <c r="E593" s="99"/>
      <c r="F593" s="100"/>
      <c r="G593" s="100"/>
    </row>
    <row r="594" spans="1:8" s="96" customFormat="1" ht="49.5" customHeight="1">
      <c r="A594" s="112"/>
      <c r="B594" s="96" t="s">
        <v>348</v>
      </c>
      <c r="C594" s="98"/>
      <c r="D594" s="98"/>
      <c r="E594" s="99"/>
      <c r="F594" s="100"/>
      <c r="G594" s="100"/>
    </row>
    <row r="595" spans="1:8" s="114" customFormat="1" ht="14.4">
      <c r="A595" s="112"/>
      <c r="B595" s="96" t="s">
        <v>231</v>
      </c>
      <c r="C595" s="180" t="s">
        <v>340</v>
      </c>
      <c r="D595" s="177" t="s">
        <v>112</v>
      </c>
      <c r="E595" s="178">
        <v>2</v>
      </c>
      <c r="F595" s="497">
        <v>0</v>
      </c>
      <c r="G595" s="497">
        <f t="shared" ref="G595:G601" si="116">F595*E595</f>
        <v>0</v>
      </c>
      <c r="H595" s="75"/>
    </row>
    <row r="596" spans="1:8" s="114" customFormat="1" ht="14.4">
      <c r="A596" s="112"/>
      <c r="B596" s="96" t="s">
        <v>433</v>
      </c>
      <c r="C596" s="180" t="s">
        <v>273</v>
      </c>
      <c r="D596" s="177" t="s">
        <v>112</v>
      </c>
      <c r="E596" s="178">
        <v>5</v>
      </c>
      <c r="F596" s="497">
        <v>0</v>
      </c>
      <c r="G596" s="497">
        <f t="shared" si="116"/>
        <v>0</v>
      </c>
      <c r="H596" s="75"/>
    </row>
    <row r="597" spans="1:8" s="114" customFormat="1" ht="14.4">
      <c r="A597" s="112"/>
      <c r="B597" s="96" t="s">
        <v>219</v>
      </c>
      <c r="C597" s="180" t="s">
        <v>370</v>
      </c>
      <c r="D597" s="177" t="s">
        <v>112</v>
      </c>
      <c r="E597" s="178">
        <v>5</v>
      </c>
      <c r="F597" s="497">
        <v>0</v>
      </c>
      <c r="G597" s="497">
        <f t="shared" si="116"/>
        <v>0</v>
      </c>
      <c r="H597" s="75"/>
    </row>
    <row r="598" spans="1:8" s="114" customFormat="1" ht="14.4">
      <c r="A598" s="112"/>
      <c r="B598" s="96" t="s">
        <v>220</v>
      </c>
      <c r="C598" s="180" t="s">
        <v>368</v>
      </c>
      <c r="D598" s="177" t="s">
        <v>112</v>
      </c>
      <c r="E598" s="178">
        <v>10</v>
      </c>
      <c r="F598" s="497">
        <v>0</v>
      </c>
      <c r="G598" s="497">
        <f t="shared" si="116"/>
        <v>0</v>
      </c>
      <c r="H598" s="75"/>
    </row>
    <row r="599" spans="1:8" s="114" customFormat="1" ht="14.4">
      <c r="A599" s="112"/>
      <c r="B599" s="96" t="s">
        <v>220</v>
      </c>
      <c r="C599" s="180" t="s">
        <v>342</v>
      </c>
      <c r="D599" s="177" t="s">
        <v>112</v>
      </c>
      <c r="E599" s="178">
        <v>10</v>
      </c>
      <c r="F599" s="497">
        <v>0</v>
      </c>
      <c r="G599" s="497">
        <f t="shared" si="116"/>
        <v>0</v>
      </c>
      <c r="H599" s="75"/>
    </row>
    <row r="600" spans="1:8" s="114" customFormat="1" ht="14.4">
      <c r="A600" s="112"/>
      <c r="B600" s="96" t="s">
        <v>220</v>
      </c>
      <c r="C600" s="180" t="s">
        <v>455</v>
      </c>
      <c r="D600" s="177" t="s">
        <v>112</v>
      </c>
      <c r="E600" s="178">
        <v>25</v>
      </c>
      <c r="F600" s="497">
        <v>0</v>
      </c>
      <c r="G600" s="497">
        <f t="shared" si="116"/>
        <v>0</v>
      </c>
      <c r="H600" s="75"/>
    </row>
    <row r="601" spans="1:8" s="114" customFormat="1" ht="13.8">
      <c r="A601" s="112"/>
      <c r="B601" s="146" t="s">
        <v>221</v>
      </c>
      <c r="C601" s="166"/>
      <c r="D601" s="144" t="s">
        <v>20</v>
      </c>
      <c r="E601" s="80">
        <v>2</v>
      </c>
      <c r="F601" s="497">
        <v>0</v>
      </c>
      <c r="G601" s="497">
        <f t="shared" si="116"/>
        <v>0</v>
      </c>
      <c r="H601" s="75"/>
    </row>
    <row r="602" spans="1:8" ht="14.4">
      <c r="A602" s="96"/>
      <c r="B602" s="117"/>
      <c r="C602" s="98"/>
      <c r="D602" s="98"/>
      <c r="E602" s="99"/>
      <c r="F602" s="100"/>
      <c r="G602" s="100"/>
    </row>
    <row r="603" spans="1:8" ht="14.4">
      <c r="A603" s="96"/>
      <c r="B603" s="117"/>
      <c r="C603" s="98"/>
      <c r="D603" s="98"/>
      <c r="E603" s="99"/>
      <c r="F603" s="100"/>
      <c r="G603" s="100"/>
    </row>
    <row r="604" spans="1:8" s="75" customFormat="1" ht="14.4">
      <c r="A604" s="96"/>
      <c r="B604" s="101" t="s">
        <v>456</v>
      </c>
      <c r="C604" s="98"/>
      <c r="D604" s="98"/>
      <c r="E604" s="99"/>
      <c r="F604" s="100"/>
      <c r="G604" s="514">
        <f>SUM(G17:G603)</f>
        <v>0</v>
      </c>
    </row>
    <row r="605" spans="1:8" s="75" customFormat="1" ht="13.8">
      <c r="A605" s="112"/>
      <c r="B605" s="215"/>
      <c r="C605" s="180"/>
      <c r="D605" s="109"/>
      <c r="E605" s="178"/>
      <c r="F605" s="490"/>
      <c r="G605" s="491"/>
    </row>
    <row r="606" spans="1:8" s="75" customFormat="1" ht="13.8">
      <c r="A606" s="112"/>
      <c r="B606" s="215"/>
      <c r="C606" s="180"/>
      <c r="D606" s="109"/>
      <c r="E606" s="178"/>
      <c r="F606" s="490"/>
      <c r="G606" s="491"/>
    </row>
    <row r="607" spans="1:8" s="75" customFormat="1" ht="14.4">
      <c r="A607" s="96"/>
      <c r="B607" s="101" t="s">
        <v>457</v>
      </c>
      <c r="C607" s="98"/>
      <c r="D607" s="98"/>
      <c r="E607" s="99"/>
      <c r="F607" s="100"/>
      <c r="G607" s="100"/>
    </row>
    <row r="608" spans="1:8" s="75" customFormat="1" ht="14.4">
      <c r="A608" s="96"/>
      <c r="B608" s="96"/>
      <c r="C608" s="98"/>
      <c r="D608" s="98"/>
      <c r="E608" s="99"/>
      <c r="F608" s="100"/>
      <c r="G608" s="100"/>
    </row>
    <row r="609" spans="1:7" s="75" customFormat="1" ht="55.2">
      <c r="A609" s="112" t="s">
        <v>57</v>
      </c>
      <c r="B609" s="124" t="s">
        <v>742</v>
      </c>
      <c r="C609" s="125"/>
      <c r="D609" s="109"/>
      <c r="E609" s="173"/>
      <c r="F609" s="510"/>
      <c r="G609" s="510"/>
    </row>
    <row r="610" spans="1:7" s="75" customFormat="1" ht="13.8">
      <c r="A610" s="112"/>
      <c r="B610" s="124"/>
      <c r="C610" s="216" t="s">
        <v>63</v>
      </c>
      <c r="D610" s="217" t="s">
        <v>391</v>
      </c>
      <c r="E610" s="218">
        <v>0.7</v>
      </c>
      <c r="F610" s="497"/>
      <c r="G610" s="511">
        <f>E610/100*G604</f>
        <v>0</v>
      </c>
    </row>
    <row r="611" spans="1:7" s="75" customFormat="1" ht="13.8">
      <c r="A611" s="112"/>
      <c r="B611" s="124"/>
      <c r="C611" s="125"/>
      <c r="D611" s="109"/>
      <c r="E611" s="173"/>
      <c r="F611" s="510"/>
      <c r="G611" s="510"/>
    </row>
    <row r="612" spans="1:7" s="75" customFormat="1" ht="82.8">
      <c r="A612" s="112" t="s">
        <v>61</v>
      </c>
      <c r="B612" s="124" t="s">
        <v>743</v>
      </c>
      <c r="C612" s="219"/>
      <c r="D612" s="79"/>
      <c r="E612" s="80"/>
      <c r="F612" s="499"/>
      <c r="G612" s="499"/>
    </row>
    <row r="613" spans="1:7" s="75" customFormat="1" ht="13.8">
      <c r="A613" s="220"/>
      <c r="B613" s="124"/>
      <c r="C613" s="216" t="s">
        <v>63</v>
      </c>
      <c r="D613" s="217" t="s">
        <v>391</v>
      </c>
      <c r="E613" s="218">
        <v>0.7</v>
      </c>
      <c r="F613" s="501"/>
      <c r="G613" s="511">
        <f>E613/100*G604</f>
        <v>0</v>
      </c>
    </row>
    <row r="614" spans="1:7" s="75" customFormat="1" ht="13.8">
      <c r="A614" s="108"/>
      <c r="B614" s="221"/>
      <c r="C614" s="222"/>
      <c r="D614" s="223"/>
      <c r="E614" s="224"/>
      <c r="F614" s="512"/>
      <c r="G614" s="512"/>
    </row>
    <row r="615" spans="1:7" s="75" customFormat="1" ht="41.4">
      <c r="A615" s="112" t="s">
        <v>64</v>
      </c>
      <c r="B615" s="77" t="s">
        <v>392</v>
      </c>
      <c r="C615" s="95"/>
      <c r="D615" s="132"/>
      <c r="E615" s="127"/>
      <c r="F615" s="501"/>
      <c r="G615" s="502"/>
    </row>
    <row r="616" spans="1:7" s="75" customFormat="1" ht="17.25" customHeight="1">
      <c r="A616" s="225"/>
      <c r="B616" s="226"/>
      <c r="C616" s="133"/>
      <c r="D616" s="79" t="s">
        <v>63</v>
      </c>
      <c r="E616" s="80">
        <v>1</v>
      </c>
      <c r="F616" s="497">
        <v>0</v>
      </c>
      <c r="G616" s="497">
        <f t="shared" ref="G616" si="117">F616*E616</f>
        <v>0</v>
      </c>
    </row>
    <row r="617" spans="1:7" s="75" customFormat="1" ht="13.8">
      <c r="A617" s="108"/>
      <c r="B617" s="221"/>
      <c r="C617" s="222"/>
      <c r="D617" s="223"/>
      <c r="E617" s="224"/>
      <c r="F617" s="512"/>
      <c r="G617" s="512"/>
    </row>
    <row r="618" spans="1:7" s="75" customFormat="1" ht="133.5" customHeight="1">
      <c r="A618" s="112" t="s">
        <v>66</v>
      </c>
      <c r="B618" s="77" t="s">
        <v>458</v>
      </c>
      <c r="C618" s="160"/>
      <c r="D618" s="142"/>
      <c r="E618" s="110"/>
      <c r="F618" s="498"/>
      <c r="G618" s="498"/>
    </row>
    <row r="619" spans="1:7" s="75" customFormat="1" ht="48" customHeight="1">
      <c r="A619" s="112"/>
      <c r="B619" s="77" t="s">
        <v>459</v>
      </c>
      <c r="C619" s="160"/>
      <c r="D619" s="142"/>
      <c r="E619" s="110"/>
      <c r="F619" s="498"/>
      <c r="G619" s="498"/>
    </row>
    <row r="620" spans="1:7" s="75" customFormat="1" ht="17.25" customHeight="1">
      <c r="A620" s="112"/>
      <c r="B620" s="77" t="s">
        <v>460</v>
      </c>
      <c r="C620" s="160"/>
      <c r="D620" s="142"/>
      <c r="E620" s="110"/>
      <c r="F620" s="498"/>
      <c r="G620" s="498"/>
    </row>
    <row r="621" spans="1:7" s="75" customFormat="1" ht="32.25" customHeight="1">
      <c r="A621" s="112"/>
      <c r="B621" s="77" t="s">
        <v>461</v>
      </c>
      <c r="C621" s="160"/>
      <c r="D621" s="142"/>
      <c r="E621" s="110"/>
      <c r="F621" s="498"/>
      <c r="G621" s="498"/>
    </row>
    <row r="622" spans="1:7" s="75" customFormat="1" ht="13.8">
      <c r="A622" s="108"/>
      <c r="B622" s="77" t="s">
        <v>462</v>
      </c>
      <c r="C622" s="166" t="s">
        <v>214</v>
      </c>
      <c r="D622" s="167" t="s">
        <v>84</v>
      </c>
      <c r="E622" s="110">
        <v>2</v>
      </c>
      <c r="F622" s="497">
        <v>0</v>
      </c>
      <c r="G622" s="497">
        <f t="shared" ref="G622" si="118">F622*E622</f>
        <v>0</v>
      </c>
    </row>
    <row r="623" spans="1:7" s="75" customFormat="1" ht="13.8">
      <c r="A623" s="108"/>
      <c r="B623" s="221"/>
      <c r="C623" s="222"/>
      <c r="D623" s="223"/>
      <c r="E623" s="224"/>
      <c r="F623" s="512"/>
      <c r="G623" s="512"/>
    </row>
    <row r="624" spans="1:7" s="75" customFormat="1" ht="117.75" customHeight="1">
      <c r="A624" s="112" t="s">
        <v>68</v>
      </c>
      <c r="B624" s="124" t="s">
        <v>393</v>
      </c>
      <c r="C624" s="125"/>
      <c r="D624" s="109"/>
      <c r="E624" s="173"/>
      <c r="F624" s="510"/>
      <c r="G624" s="510"/>
    </row>
    <row r="625" spans="1:7" s="75" customFormat="1" ht="13.8">
      <c r="A625" s="112"/>
      <c r="B625" s="124"/>
      <c r="C625" s="227"/>
      <c r="D625" s="109" t="s">
        <v>63</v>
      </c>
      <c r="E625" s="110">
        <v>1</v>
      </c>
      <c r="F625" s="497">
        <v>0</v>
      </c>
      <c r="G625" s="497">
        <f t="shared" ref="G625" si="119">F625*E625</f>
        <v>0</v>
      </c>
    </row>
    <row r="626" spans="1:7">
      <c r="F626" s="499"/>
      <c r="G626" s="499"/>
    </row>
    <row r="627" spans="1:7" s="233" customFormat="1" ht="48.75" customHeight="1">
      <c r="A627" s="228" t="s">
        <v>70</v>
      </c>
      <c r="B627" s="229" t="s">
        <v>394</v>
      </c>
      <c r="C627" s="230"/>
      <c r="D627" s="231"/>
      <c r="E627" s="232"/>
      <c r="F627" s="513"/>
      <c r="G627" s="513"/>
    </row>
    <row r="628" spans="1:7" s="233" customFormat="1" ht="13.8">
      <c r="A628" s="234"/>
      <c r="B628" s="235"/>
      <c r="C628" s="230"/>
      <c r="D628" s="231" t="s">
        <v>60</v>
      </c>
      <c r="E628" s="232">
        <v>2</v>
      </c>
      <c r="F628" s="497">
        <v>0</v>
      </c>
      <c r="G628" s="497">
        <f t="shared" ref="G628" si="120">F628*E628</f>
        <v>0</v>
      </c>
    </row>
    <row r="629" spans="1:7" s="75" customFormat="1" ht="13.8">
      <c r="A629" s="108"/>
      <c r="B629" s="221"/>
      <c r="C629" s="222"/>
      <c r="D629" s="223"/>
      <c r="E629" s="224"/>
      <c r="F629" s="512"/>
      <c r="G629" s="512"/>
    </row>
    <row r="630" spans="1:7" s="75" customFormat="1" ht="13.8">
      <c r="A630" s="108"/>
      <c r="B630" s="221"/>
      <c r="C630" s="222"/>
      <c r="D630" s="223"/>
      <c r="E630" s="224"/>
      <c r="F630" s="512"/>
      <c r="G630" s="512"/>
    </row>
    <row r="631" spans="1:7" s="75" customFormat="1" ht="14.4">
      <c r="A631" s="96"/>
      <c r="B631" s="101" t="s">
        <v>463</v>
      </c>
      <c r="C631" s="98"/>
      <c r="D631" s="98"/>
      <c r="E631" s="99"/>
      <c r="F631" s="100"/>
      <c r="G631" s="514">
        <f>SUM(G609:G630)</f>
        <v>0</v>
      </c>
    </row>
    <row r="632" spans="1:7" s="75" customFormat="1" ht="13.8">
      <c r="A632" s="112"/>
      <c r="B632" s="215"/>
      <c r="C632" s="180"/>
      <c r="D632" s="109"/>
      <c r="E632" s="178"/>
      <c r="F632" s="129"/>
      <c r="G632" s="119"/>
    </row>
    <row r="635" spans="1:7">
      <c r="G635" s="462"/>
    </row>
    <row r="636" spans="1:7">
      <c r="G636" s="462"/>
    </row>
    <row r="637" spans="1:7">
      <c r="G637" s="462"/>
    </row>
    <row r="638" spans="1:7">
      <c r="G638" s="462"/>
    </row>
    <row r="639" spans="1:7">
      <c r="G639" s="464"/>
    </row>
    <row r="640" spans="1:7" ht="13.8">
      <c r="G640" s="463"/>
    </row>
    <row r="641" spans="7:7" ht="13.8">
      <c r="G641" s="463"/>
    </row>
  </sheetData>
  <sheetProtection selectLockedCells="1" selectUnlockedCells="1"/>
  <mergeCells count="5">
    <mergeCell ref="B5:G5"/>
    <mergeCell ref="B6:G6"/>
    <mergeCell ref="B7:G7"/>
    <mergeCell ref="B9:G9"/>
    <mergeCell ref="B17:F17"/>
  </mergeCells>
  <pageMargins left="0.23622047244094491" right="0.23622047244094491" top="0.74803149606299213" bottom="0.74803149606299213" header="0.31496062992125984" footer="0.31496062992125984"/>
  <pageSetup paperSize="9" orientation="portrait" useFirstPageNumber="1" r:id="rId1"/>
  <headerFooter alignWithMargins="0">
    <oddHeader>&amp;CObjekt: KOTLOVNICA Z ZALOGOVNIKOM</oddHeader>
    <oddFooter>&amp;L&amp;A&amp;R&amp;P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IL91"/>
  <sheetViews>
    <sheetView view="pageBreakPreview" zoomScaleNormal="100" zoomScaleSheetLayoutView="100" workbookViewId="0">
      <selection activeCell="B10" sqref="B10"/>
    </sheetView>
  </sheetViews>
  <sheetFormatPr defaultColWidth="9.109375" defaultRowHeight="13.2"/>
  <cols>
    <col min="1" max="1" width="6" style="93" customWidth="1"/>
    <col min="2" max="2" width="58.109375" style="93" customWidth="1"/>
    <col min="3" max="3" width="7.6640625" style="93" customWidth="1"/>
    <col min="4" max="4" width="6.88671875" style="93" customWidth="1"/>
    <col min="5" max="5" width="8.6640625" style="93" customWidth="1"/>
    <col min="6" max="6" width="13" style="93" customWidth="1"/>
    <col min="7" max="16384" width="9.109375" style="93"/>
  </cols>
  <sheetData>
    <row r="1" spans="1:246" ht="33.6">
      <c r="A1" s="76"/>
      <c r="B1" s="82" t="s">
        <v>464</v>
      </c>
      <c r="C1" s="78"/>
      <c r="D1" s="79"/>
      <c r="E1" s="80"/>
      <c r="F1" s="81"/>
      <c r="G1" s="75"/>
      <c r="H1" s="75"/>
      <c r="I1" s="75"/>
      <c r="J1" s="75"/>
      <c r="K1" s="75"/>
      <c r="L1" s="75"/>
      <c r="M1" s="75"/>
      <c r="N1" s="75"/>
      <c r="O1" s="75"/>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75"/>
      <c r="AQ1" s="75"/>
      <c r="AR1" s="75"/>
      <c r="AS1" s="75"/>
      <c r="AT1" s="75"/>
      <c r="AU1" s="75"/>
      <c r="AV1" s="75"/>
      <c r="AW1" s="75"/>
      <c r="AX1" s="75"/>
      <c r="AY1" s="75"/>
      <c r="AZ1" s="75"/>
      <c r="BA1" s="75"/>
      <c r="BB1" s="75"/>
      <c r="BC1" s="75"/>
      <c r="BD1" s="75"/>
      <c r="BE1" s="75"/>
      <c r="BF1" s="75"/>
      <c r="BG1" s="75"/>
      <c r="BH1" s="75"/>
      <c r="BI1" s="75"/>
      <c r="BJ1" s="75"/>
      <c r="BK1" s="75"/>
      <c r="BL1" s="75"/>
      <c r="BM1" s="75"/>
      <c r="BN1" s="75"/>
      <c r="BO1" s="75"/>
      <c r="BP1" s="75"/>
      <c r="BQ1" s="75"/>
      <c r="BR1" s="75"/>
      <c r="BS1" s="75"/>
      <c r="BT1" s="75"/>
      <c r="BU1" s="75"/>
      <c r="BV1" s="75"/>
      <c r="BW1" s="75"/>
      <c r="BX1" s="75"/>
      <c r="BY1" s="75"/>
      <c r="BZ1" s="75"/>
      <c r="CA1" s="75"/>
      <c r="CB1" s="75"/>
      <c r="CC1" s="75"/>
      <c r="CD1" s="75"/>
      <c r="CE1" s="75"/>
      <c r="CF1" s="75"/>
      <c r="CG1" s="75"/>
      <c r="CH1" s="75"/>
      <c r="CI1" s="75"/>
      <c r="CJ1" s="75"/>
      <c r="CK1" s="75"/>
      <c r="CL1" s="75"/>
      <c r="CM1" s="75"/>
      <c r="CN1" s="75"/>
      <c r="CO1" s="75"/>
      <c r="CP1" s="75"/>
      <c r="CQ1" s="75"/>
      <c r="CR1" s="75"/>
      <c r="CS1" s="75"/>
      <c r="CT1" s="75"/>
      <c r="CU1" s="75"/>
      <c r="CV1" s="75"/>
      <c r="CW1" s="75"/>
      <c r="CX1" s="75"/>
      <c r="CY1" s="75"/>
      <c r="CZ1" s="75"/>
      <c r="DA1" s="75"/>
      <c r="DB1" s="75"/>
      <c r="DC1" s="75"/>
      <c r="DD1" s="75"/>
      <c r="DE1" s="75"/>
      <c r="DF1" s="75"/>
      <c r="DG1" s="75"/>
      <c r="DH1" s="75"/>
      <c r="DI1" s="75"/>
      <c r="DJ1" s="75"/>
      <c r="DK1" s="75"/>
      <c r="DL1" s="75"/>
      <c r="DM1" s="75"/>
      <c r="DN1" s="75"/>
      <c r="DO1" s="75"/>
      <c r="DP1" s="75"/>
      <c r="DQ1" s="75"/>
      <c r="DR1" s="75"/>
      <c r="DS1" s="75"/>
      <c r="DT1" s="75"/>
      <c r="DU1" s="75"/>
      <c r="DV1" s="75"/>
      <c r="DW1" s="75"/>
      <c r="DX1" s="75"/>
      <c r="DY1" s="75"/>
      <c r="DZ1" s="75"/>
      <c r="EA1" s="75"/>
      <c r="EB1" s="75"/>
      <c r="EC1" s="75"/>
      <c r="ED1" s="75"/>
      <c r="EE1" s="75"/>
      <c r="EF1" s="75"/>
      <c r="EG1" s="75"/>
      <c r="EH1" s="75"/>
      <c r="EI1" s="75"/>
      <c r="EJ1" s="75"/>
      <c r="EK1" s="75"/>
      <c r="EL1" s="75"/>
      <c r="EM1" s="75"/>
      <c r="EN1" s="75"/>
      <c r="EO1" s="75"/>
      <c r="EP1" s="75"/>
      <c r="EQ1" s="75"/>
      <c r="ER1" s="75"/>
      <c r="ES1" s="75"/>
      <c r="ET1" s="75"/>
      <c r="EU1" s="75"/>
      <c r="EV1" s="75"/>
      <c r="EW1" s="75"/>
      <c r="EX1" s="75"/>
      <c r="EY1" s="75"/>
      <c r="EZ1" s="75"/>
      <c r="FA1" s="75"/>
      <c r="FB1" s="75"/>
      <c r="FC1" s="75"/>
      <c r="FD1" s="75"/>
      <c r="FE1" s="75"/>
      <c r="FF1" s="75"/>
      <c r="FG1" s="75"/>
      <c r="FH1" s="75"/>
      <c r="FI1" s="75"/>
      <c r="FJ1" s="75"/>
      <c r="FK1" s="75"/>
      <c r="FL1" s="75"/>
      <c r="FM1" s="75"/>
      <c r="FN1" s="75"/>
      <c r="FO1" s="75"/>
      <c r="FP1" s="75"/>
      <c r="FQ1" s="75"/>
      <c r="FR1" s="75"/>
      <c r="FS1" s="75"/>
      <c r="FT1" s="75"/>
      <c r="FU1" s="75"/>
      <c r="FV1" s="75"/>
      <c r="FW1" s="75"/>
      <c r="FX1" s="75"/>
      <c r="FY1" s="75"/>
      <c r="FZ1" s="75"/>
      <c r="GA1" s="75"/>
      <c r="GB1" s="75"/>
      <c r="GC1" s="75"/>
      <c r="GD1" s="75"/>
      <c r="GE1" s="75"/>
      <c r="GF1" s="75"/>
      <c r="GG1" s="75"/>
      <c r="GH1" s="75"/>
      <c r="GI1" s="75"/>
      <c r="GJ1" s="75"/>
      <c r="GK1" s="75"/>
      <c r="GL1" s="75"/>
      <c r="GM1" s="75"/>
      <c r="GN1" s="75"/>
      <c r="GO1" s="75"/>
      <c r="GP1" s="75"/>
      <c r="GQ1" s="75"/>
      <c r="GR1" s="75"/>
      <c r="GS1" s="75"/>
      <c r="GT1" s="75"/>
      <c r="GU1" s="75"/>
      <c r="GV1" s="75"/>
      <c r="GW1" s="75"/>
      <c r="GX1" s="75"/>
      <c r="GY1" s="75"/>
      <c r="GZ1" s="75"/>
      <c r="HA1" s="75"/>
      <c r="HB1" s="75"/>
      <c r="HC1" s="75"/>
      <c r="HD1" s="75"/>
      <c r="HE1" s="75"/>
      <c r="HF1" s="75"/>
      <c r="HG1" s="75"/>
      <c r="HH1" s="75"/>
      <c r="HI1" s="75"/>
      <c r="HJ1" s="75"/>
      <c r="HK1" s="75"/>
      <c r="HL1" s="75"/>
      <c r="HM1" s="75"/>
      <c r="HN1" s="75"/>
      <c r="HO1" s="75"/>
      <c r="HP1" s="75"/>
      <c r="HQ1" s="75"/>
      <c r="HR1" s="75"/>
      <c r="HS1" s="75"/>
      <c r="HT1" s="75"/>
      <c r="HU1" s="75"/>
      <c r="HV1" s="75"/>
      <c r="HW1" s="75"/>
      <c r="HX1" s="75"/>
      <c r="HY1" s="75"/>
      <c r="HZ1" s="75"/>
      <c r="IA1" s="75"/>
      <c r="IB1" s="75"/>
      <c r="IC1" s="75"/>
      <c r="ID1" s="75"/>
      <c r="IE1" s="75"/>
      <c r="IF1" s="75"/>
      <c r="IG1" s="75"/>
      <c r="IH1" s="75"/>
      <c r="II1" s="75"/>
      <c r="IJ1" s="75"/>
      <c r="IK1" s="75"/>
      <c r="IL1" s="75"/>
    </row>
    <row r="2" spans="1:246">
      <c r="E2" s="95"/>
    </row>
    <row r="3" spans="1:246" ht="33" customHeight="1">
      <c r="A3" s="83"/>
      <c r="B3" s="565" t="s">
        <v>48</v>
      </c>
      <c r="C3" s="566"/>
      <c r="D3" s="566"/>
      <c r="E3" s="566"/>
      <c r="F3" s="566"/>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c r="CA3" s="75"/>
      <c r="CB3" s="75"/>
      <c r="CC3" s="75"/>
      <c r="CD3" s="75"/>
      <c r="CE3" s="75"/>
      <c r="CF3" s="75"/>
      <c r="CG3" s="75"/>
      <c r="CH3" s="75"/>
      <c r="CI3" s="75"/>
      <c r="CJ3" s="75"/>
      <c r="CK3" s="75"/>
      <c r="CL3" s="75"/>
      <c r="CM3" s="75"/>
      <c r="CN3" s="75"/>
      <c r="CO3" s="75"/>
      <c r="CP3" s="75"/>
      <c r="CQ3" s="75"/>
      <c r="CR3" s="75"/>
      <c r="CS3" s="75"/>
      <c r="CT3" s="75"/>
      <c r="CU3" s="75"/>
      <c r="CV3" s="75"/>
      <c r="CW3" s="75"/>
      <c r="CX3" s="75"/>
      <c r="CY3" s="75"/>
      <c r="CZ3" s="75"/>
      <c r="DA3" s="75"/>
      <c r="DB3" s="75"/>
      <c r="DC3" s="75"/>
      <c r="DD3" s="75"/>
      <c r="DE3" s="75"/>
      <c r="DF3" s="75"/>
      <c r="DG3" s="75"/>
      <c r="DH3" s="75"/>
      <c r="DI3" s="75"/>
      <c r="DJ3" s="75"/>
      <c r="DK3" s="75"/>
      <c r="DL3" s="75"/>
      <c r="DM3" s="75"/>
      <c r="DN3" s="75"/>
      <c r="DO3" s="75"/>
      <c r="DP3" s="75"/>
      <c r="DQ3" s="75"/>
      <c r="DR3" s="75"/>
      <c r="DS3" s="75"/>
      <c r="DT3" s="75"/>
      <c r="DU3" s="75"/>
      <c r="DV3" s="75"/>
      <c r="DW3" s="75"/>
      <c r="DX3" s="75"/>
      <c r="DY3" s="75"/>
      <c r="DZ3" s="75"/>
      <c r="EA3" s="75"/>
      <c r="EB3" s="75"/>
      <c r="EC3" s="75"/>
      <c r="ED3" s="75"/>
      <c r="EE3" s="75"/>
      <c r="EF3" s="75"/>
      <c r="EG3" s="75"/>
      <c r="EH3" s="75"/>
      <c r="EI3" s="75"/>
      <c r="EJ3" s="75"/>
      <c r="EK3" s="75"/>
      <c r="EL3" s="75"/>
      <c r="EM3" s="75"/>
      <c r="EN3" s="75"/>
      <c r="EO3" s="75"/>
      <c r="EP3" s="75"/>
      <c r="EQ3" s="75"/>
      <c r="ER3" s="75"/>
      <c r="ES3" s="75"/>
      <c r="ET3" s="75"/>
      <c r="EU3" s="75"/>
      <c r="EV3" s="75"/>
      <c r="EW3" s="75"/>
      <c r="EX3" s="75"/>
      <c r="EY3" s="75"/>
      <c r="EZ3" s="75"/>
      <c r="FA3" s="75"/>
      <c r="FB3" s="75"/>
      <c r="FC3" s="75"/>
      <c r="FD3" s="75"/>
      <c r="FE3" s="75"/>
      <c r="FF3" s="75"/>
      <c r="FG3" s="75"/>
      <c r="FH3" s="75"/>
      <c r="FI3" s="75"/>
      <c r="FJ3" s="75"/>
      <c r="FK3" s="75"/>
      <c r="FL3" s="75"/>
      <c r="FM3" s="75"/>
      <c r="FN3" s="75"/>
      <c r="FO3" s="75"/>
      <c r="FP3" s="75"/>
      <c r="FQ3" s="75"/>
      <c r="FR3" s="75"/>
      <c r="FS3" s="75"/>
      <c r="FT3" s="75"/>
      <c r="FU3" s="75"/>
      <c r="FV3" s="75"/>
      <c r="FW3" s="75"/>
      <c r="FX3" s="75"/>
      <c r="FY3" s="75"/>
      <c r="FZ3" s="75"/>
      <c r="GA3" s="75"/>
      <c r="GB3" s="75"/>
      <c r="GC3" s="75"/>
      <c r="GD3" s="75"/>
      <c r="GE3" s="75"/>
      <c r="GF3" s="75"/>
      <c r="GG3" s="75"/>
      <c r="GH3" s="75"/>
      <c r="GI3" s="75"/>
      <c r="GJ3" s="75"/>
      <c r="GK3" s="75"/>
      <c r="GL3" s="75"/>
      <c r="GM3" s="75"/>
      <c r="GN3" s="75"/>
      <c r="GO3" s="75"/>
      <c r="GP3" s="75"/>
      <c r="GQ3" s="75"/>
      <c r="GR3" s="75"/>
      <c r="GS3" s="75"/>
      <c r="GT3" s="75"/>
      <c r="GU3" s="75"/>
      <c r="GV3" s="75"/>
      <c r="GW3" s="75"/>
      <c r="GX3" s="75"/>
      <c r="GY3" s="75"/>
      <c r="GZ3" s="75"/>
      <c r="HA3" s="75"/>
      <c r="HB3" s="75"/>
      <c r="HC3" s="75"/>
      <c r="HD3" s="75"/>
      <c r="HE3" s="75"/>
      <c r="HF3" s="75"/>
      <c r="HG3" s="75"/>
      <c r="HH3" s="75"/>
      <c r="HI3" s="75"/>
      <c r="HJ3" s="75"/>
      <c r="HK3" s="75"/>
      <c r="HL3" s="75"/>
      <c r="HM3" s="75"/>
      <c r="HN3" s="75"/>
      <c r="HO3" s="75"/>
      <c r="HP3" s="75"/>
      <c r="HQ3" s="75"/>
      <c r="HR3" s="75"/>
      <c r="HS3" s="75"/>
      <c r="HT3" s="75"/>
      <c r="HU3" s="75"/>
      <c r="HV3" s="75"/>
      <c r="HW3" s="75"/>
      <c r="HX3" s="75"/>
      <c r="HY3" s="75"/>
      <c r="HZ3" s="75"/>
      <c r="IA3" s="75"/>
      <c r="IB3" s="75"/>
      <c r="IC3" s="75"/>
      <c r="ID3" s="75"/>
      <c r="IE3" s="75"/>
      <c r="IF3" s="75"/>
      <c r="IG3" s="75"/>
      <c r="IH3" s="75"/>
      <c r="II3" s="75"/>
      <c r="IJ3" s="75"/>
      <c r="IK3" s="75"/>
      <c r="IL3" s="75"/>
    </row>
    <row r="4" spans="1:246" ht="21" customHeight="1">
      <c r="A4" s="83"/>
      <c r="B4" s="565" t="s">
        <v>49</v>
      </c>
      <c r="C4" s="566"/>
      <c r="D4" s="566"/>
      <c r="E4" s="566"/>
      <c r="F4" s="566"/>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c r="CA4" s="75"/>
      <c r="CB4" s="75"/>
      <c r="CC4" s="75"/>
      <c r="CD4" s="75"/>
      <c r="CE4" s="75"/>
      <c r="CF4" s="75"/>
      <c r="CG4" s="75"/>
      <c r="CH4" s="75"/>
      <c r="CI4" s="75"/>
      <c r="CJ4" s="75"/>
      <c r="CK4" s="75"/>
      <c r="CL4" s="75"/>
      <c r="CM4" s="75"/>
      <c r="CN4" s="75"/>
      <c r="CO4" s="75"/>
      <c r="CP4" s="75"/>
      <c r="CQ4" s="75"/>
      <c r="CR4" s="75"/>
      <c r="CS4" s="75"/>
      <c r="CT4" s="75"/>
      <c r="CU4" s="75"/>
      <c r="CV4" s="75"/>
      <c r="CW4" s="75"/>
      <c r="CX4" s="75"/>
      <c r="CY4" s="75"/>
      <c r="CZ4" s="75"/>
      <c r="DA4" s="75"/>
      <c r="DB4" s="75"/>
      <c r="DC4" s="75"/>
      <c r="DD4" s="75"/>
      <c r="DE4" s="75"/>
      <c r="DF4" s="75"/>
      <c r="DG4" s="75"/>
      <c r="DH4" s="75"/>
      <c r="DI4" s="75"/>
      <c r="DJ4" s="75"/>
      <c r="DK4" s="75"/>
      <c r="DL4" s="75"/>
      <c r="DM4" s="75"/>
      <c r="DN4" s="75"/>
      <c r="DO4" s="75"/>
      <c r="DP4" s="75"/>
      <c r="DQ4" s="75"/>
      <c r="DR4" s="75"/>
      <c r="DS4" s="75"/>
      <c r="DT4" s="75"/>
      <c r="DU4" s="75"/>
      <c r="DV4" s="75"/>
      <c r="DW4" s="75"/>
      <c r="DX4" s="75"/>
      <c r="DY4" s="75"/>
      <c r="DZ4" s="75"/>
      <c r="EA4" s="75"/>
      <c r="EB4" s="75"/>
      <c r="EC4" s="75"/>
      <c r="ED4" s="75"/>
      <c r="EE4" s="75"/>
      <c r="EF4" s="75"/>
      <c r="EG4" s="75"/>
      <c r="EH4" s="75"/>
      <c r="EI4" s="75"/>
      <c r="EJ4" s="75"/>
      <c r="EK4" s="75"/>
      <c r="EL4" s="75"/>
      <c r="EM4" s="75"/>
      <c r="EN4" s="75"/>
      <c r="EO4" s="75"/>
      <c r="EP4" s="75"/>
      <c r="EQ4" s="75"/>
      <c r="ER4" s="75"/>
      <c r="ES4" s="75"/>
      <c r="ET4" s="75"/>
      <c r="EU4" s="75"/>
      <c r="EV4" s="75"/>
      <c r="EW4" s="75"/>
      <c r="EX4" s="75"/>
      <c r="EY4" s="75"/>
      <c r="EZ4" s="75"/>
      <c r="FA4" s="75"/>
      <c r="FB4" s="75"/>
      <c r="FC4" s="75"/>
      <c r="FD4" s="75"/>
      <c r="FE4" s="75"/>
      <c r="FF4" s="75"/>
      <c r="FG4" s="75"/>
      <c r="FH4" s="75"/>
      <c r="FI4" s="75"/>
      <c r="FJ4" s="75"/>
      <c r="FK4" s="75"/>
      <c r="FL4" s="75"/>
      <c r="FM4" s="75"/>
      <c r="FN4" s="75"/>
      <c r="FO4" s="75"/>
      <c r="FP4" s="75"/>
      <c r="FQ4" s="75"/>
      <c r="FR4" s="75"/>
      <c r="FS4" s="75"/>
      <c r="FT4" s="75"/>
      <c r="FU4" s="75"/>
      <c r="FV4" s="75"/>
      <c r="FW4" s="75"/>
      <c r="FX4" s="75"/>
      <c r="FY4" s="75"/>
      <c r="FZ4" s="75"/>
      <c r="GA4" s="75"/>
      <c r="GB4" s="75"/>
      <c r="GC4" s="75"/>
      <c r="GD4" s="75"/>
      <c r="GE4" s="75"/>
      <c r="GF4" s="75"/>
      <c r="GG4" s="75"/>
      <c r="GH4" s="75"/>
      <c r="GI4" s="75"/>
      <c r="GJ4" s="75"/>
      <c r="GK4" s="75"/>
      <c r="GL4" s="75"/>
      <c r="GM4" s="75"/>
      <c r="GN4" s="75"/>
      <c r="GO4" s="75"/>
      <c r="GP4" s="75"/>
      <c r="GQ4" s="75"/>
      <c r="GR4" s="75"/>
      <c r="GS4" s="75"/>
      <c r="GT4" s="75"/>
      <c r="GU4" s="75"/>
      <c r="GV4" s="75"/>
      <c r="GW4" s="75"/>
      <c r="GX4" s="75"/>
      <c r="GY4" s="75"/>
      <c r="GZ4" s="75"/>
      <c r="HA4" s="75"/>
      <c r="HB4" s="75"/>
      <c r="HC4" s="75"/>
      <c r="HD4" s="75"/>
      <c r="HE4" s="75"/>
      <c r="HF4" s="75"/>
      <c r="HG4" s="75"/>
      <c r="HH4" s="75"/>
      <c r="HI4" s="75"/>
      <c r="HJ4" s="75"/>
      <c r="HK4" s="75"/>
      <c r="HL4" s="75"/>
      <c r="HM4" s="75"/>
      <c r="HN4" s="75"/>
      <c r="HO4" s="75"/>
      <c r="HP4" s="75"/>
      <c r="HQ4" s="75"/>
      <c r="HR4" s="75"/>
      <c r="HS4" s="75"/>
      <c r="HT4" s="75"/>
      <c r="HU4" s="75"/>
      <c r="HV4" s="75"/>
      <c r="HW4" s="75"/>
      <c r="HX4" s="75"/>
      <c r="HY4" s="75"/>
      <c r="HZ4" s="75"/>
      <c r="IA4" s="75"/>
      <c r="IB4" s="75"/>
      <c r="IC4" s="75"/>
      <c r="ID4" s="75"/>
      <c r="IE4" s="75"/>
      <c r="IF4" s="75"/>
      <c r="IG4" s="75"/>
      <c r="IH4" s="75"/>
      <c r="II4" s="75"/>
      <c r="IJ4" s="75"/>
      <c r="IK4" s="75"/>
      <c r="IL4" s="75"/>
    </row>
    <row r="5" spans="1:246" ht="45.75" customHeight="1">
      <c r="A5" s="83"/>
      <c r="B5" s="565" t="s">
        <v>50</v>
      </c>
      <c r="C5" s="566"/>
      <c r="D5" s="566"/>
      <c r="E5" s="566"/>
      <c r="F5" s="566"/>
      <c r="G5" s="75"/>
      <c r="H5" s="75"/>
      <c r="I5" s="75"/>
      <c r="J5" s="75"/>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c r="AR5" s="75"/>
      <c r="AS5" s="75"/>
      <c r="AT5" s="75"/>
      <c r="AU5" s="75"/>
      <c r="AV5" s="75"/>
      <c r="AW5" s="75"/>
      <c r="AX5" s="75"/>
      <c r="AY5" s="75"/>
      <c r="AZ5" s="75"/>
      <c r="BA5" s="75"/>
      <c r="BB5" s="75"/>
      <c r="BC5" s="75"/>
      <c r="BD5" s="75"/>
      <c r="BE5" s="75"/>
      <c r="BF5" s="75"/>
      <c r="BG5" s="75"/>
      <c r="BH5" s="75"/>
      <c r="BI5" s="75"/>
      <c r="BJ5" s="75"/>
      <c r="BK5" s="75"/>
      <c r="BL5" s="75"/>
      <c r="BM5" s="75"/>
      <c r="BN5" s="75"/>
      <c r="BO5" s="75"/>
      <c r="BP5" s="75"/>
      <c r="BQ5" s="75"/>
      <c r="BR5" s="75"/>
      <c r="BS5" s="75"/>
      <c r="BT5" s="75"/>
      <c r="BU5" s="75"/>
      <c r="BV5" s="75"/>
      <c r="BW5" s="75"/>
      <c r="BX5" s="75"/>
      <c r="BY5" s="75"/>
      <c r="BZ5" s="75"/>
      <c r="CA5" s="75"/>
      <c r="CB5" s="75"/>
      <c r="CC5" s="75"/>
      <c r="CD5" s="75"/>
      <c r="CE5" s="75"/>
      <c r="CF5" s="75"/>
      <c r="CG5" s="75"/>
      <c r="CH5" s="75"/>
      <c r="CI5" s="75"/>
      <c r="CJ5" s="75"/>
      <c r="CK5" s="75"/>
      <c r="CL5" s="75"/>
      <c r="CM5" s="75"/>
      <c r="CN5" s="75"/>
      <c r="CO5" s="75"/>
      <c r="CP5" s="75"/>
      <c r="CQ5" s="75"/>
      <c r="CR5" s="75"/>
      <c r="CS5" s="75"/>
      <c r="CT5" s="75"/>
      <c r="CU5" s="75"/>
      <c r="CV5" s="75"/>
      <c r="CW5" s="75"/>
      <c r="CX5" s="75"/>
      <c r="CY5" s="75"/>
      <c r="CZ5" s="75"/>
      <c r="DA5" s="75"/>
      <c r="DB5" s="75"/>
      <c r="DC5" s="75"/>
      <c r="DD5" s="75"/>
      <c r="DE5" s="75"/>
      <c r="DF5" s="75"/>
      <c r="DG5" s="75"/>
      <c r="DH5" s="75"/>
      <c r="DI5" s="75"/>
      <c r="DJ5" s="75"/>
      <c r="DK5" s="75"/>
      <c r="DL5" s="75"/>
      <c r="DM5" s="75"/>
      <c r="DN5" s="75"/>
      <c r="DO5" s="75"/>
      <c r="DP5" s="75"/>
      <c r="DQ5" s="75"/>
      <c r="DR5" s="75"/>
      <c r="DS5" s="75"/>
      <c r="DT5" s="75"/>
      <c r="DU5" s="75"/>
      <c r="DV5" s="75"/>
      <c r="DW5" s="75"/>
      <c r="DX5" s="75"/>
      <c r="DY5" s="75"/>
      <c r="DZ5" s="75"/>
      <c r="EA5" s="75"/>
      <c r="EB5" s="75"/>
      <c r="EC5" s="75"/>
      <c r="ED5" s="75"/>
      <c r="EE5" s="75"/>
      <c r="EF5" s="75"/>
      <c r="EG5" s="75"/>
      <c r="EH5" s="75"/>
      <c r="EI5" s="75"/>
      <c r="EJ5" s="75"/>
      <c r="EK5" s="75"/>
      <c r="EL5" s="75"/>
      <c r="EM5" s="75"/>
      <c r="EN5" s="75"/>
      <c r="EO5" s="75"/>
      <c r="EP5" s="75"/>
      <c r="EQ5" s="75"/>
      <c r="ER5" s="75"/>
      <c r="ES5" s="75"/>
      <c r="ET5" s="75"/>
      <c r="EU5" s="75"/>
      <c r="EV5" s="75"/>
      <c r="EW5" s="75"/>
      <c r="EX5" s="75"/>
      <c r="EY5" s="75"/>
      <c r="EZ5" s="75"/>
      <c r="FA5" s="75"/>
      <c r="FB5" s="75"/>
      <c r="FC5" s="75"/>
      <c r="FD5" s="75"/>
      <c r="FE5" s="75"/>
      <c r="FF5" s="75"/>
      <c r="FG5" s="75"/>
      <c r="FH5" s="75"/>
      <c r="FI5" s="75"/>
      <c r="FJ5" s="75"/>
      <c r="FK5" s="75"/>
      <c r="FL5" s="75"/>
      <c r="FM5" s="75"/>
      <c r="FN5" s="75"/>
      <c r="FO5" s="75"/>
      <c r="FP5" s="75"/>
      <c r="FQ5" s="75"/>
      <c r="FR5" s="75"/>
      <c r="FS5" s="75"/>
      <c r="FT5" s="75"/>
      <c r="FU5" s="75"/>
      <c r="FV5" s="75"/>
      <c r="FW5" s="75"/>
      <c r="FX5" s="75"/>
      <c r="FY5" s="75"/>
      <c r="FZ5" s="75"/>
      <c r="GA5" s="75"/>
      <c r="GB5" s="75"/>
      <c r="GC5" s="75"/>
      <c r="GD5" s="75"/>
      <c r="GE5" s="75"/>
      <c r="GF5" s="75"/>
      <c r="GG5" s="75"/>
      <c r="GH5" s="75"/>
      <c r="GI5" s="75"/>
      <c r="GJ5" s="75"/>
      <c r="GK5" s="75"/>
      <c r="GL5" s="75"/>
      <c r="GM5" s="75"/>
      <c r="GN5" s="75"/>
      <c r="GO5" s="75"/>
      <c r="GP5" s="75"/>
      <c r="GQ5" s="75"/>
      <c r="GR5" s="75"/>
      <c r="GS5" s="75"/>
      <c r="GT5" s="75"/>
      <c r="GU5" s="75"/>
      <c r="GV5" s="75"/>
      <c r="GW5" s="75"/>
      <c r="GX5" s="75"/>
      <c r="GY5" s="75"/>
      <c r="GZ5" s="75"/>
      <c r="HA5" s="75"/>
      <c r="HB5" s="75"/>
      <c r="HC5" s="75"/>
      <c r="HD5" s="75"/>
      <c r="HE5" s="75"/>
      <c r="HF5" s="75"/>
      <c r="HG5" s="75"/>
      <c r="HH5" s="75"/>
      <c r="HI5" s="75"/>
      <c r="HJ5" s="75"/>
      <c r="HK5" s="75"/>
      <c r="HL5" s="75"/>
      <c r="HM5" s="75"/>
      <c r="HN5" s="75"/>
      <c r="HO5" s="75"/>
      <c r="HP5" s="75"/>
      <c r="HQ5" s="75"/>
      <c r="HR5" s="75"/>
      <c r="HS5" s="75"/>
      <c r="HT5" s="75"/>
      <c r="HU5" s="75"/>
      <c r="HV5" s="75"/>
      <c r="HW5" s="75"/>
      <c r="HX5" s="75"/>
      <c r="HY5" s="75"/>
      <c r="HZ5" s="75"/>
      <c r="IA5" s="75"/>
      <c r="IB5" s="75"/>
      <c r="IC5" s="75"/>
      <c r="ID5" s="75"/>
      <c r="IE5" s="75"/>
      <c r="IF5" s="75"/>
      <c r="IG5" s="75"/>
      <c r="IH5" s="75"/>
      <c r="II5" s="75"/>
      <c r="IJ5" s="75"/>
      <c r="IK5" s="75"/>
      <c r="IL5" s="75"/>
    </row>
    <row r="6" spans="1:246" ht="15" customHeight="1">
      <c r="A6" s="83"/>
      <c r="B6" s="84"/>
      <c r="C6" s="85"/>
      <c r="D6" s="85"/>
      <c r="E6" s="85"/>
      <c r="F6" s="85"/>
      <c r="G6" s="75"/>
      <c r="H6" s="75"/>
      <c r="I6" s="75"/>
      <c r="J6" s="75"/>
      <c r="K6" s="75"/>
      <c r="L6" s="75"/>
      <c r="M6" s="75"/>
      <c r="N6" s="75"/>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5"/>
      <c r="AR6" s="75"/>
      <c r="AS6" s="75"/>
      <c r="AT6" s="75"/>
      <c r="AU6" s="75"/>
      <c r="AV6" s="75"/>
      <c r="AW6" s="75"/>
      <c r="AX6" s="75"/>
      <c r="AY6" s="75"/>
      <c r="AZ6" s="75"/>
      <c r="BA6" s="75"/>
      <c r="BB6" s="75"/>
      <c r="BC6" s="75"/>
      <c r="BD6" s="75"/>
      <c r="BE6" s="75"/>
      <c r="BF6" s="75"/>
      <c r="BG6" s="75"/>
      <c r="BH6" s="75"/>
      <c r="BI6" s="75"/>
      <c r="BJ6" s="75"/>
      <c r="BK6" s="75"/>
      <c r="BL6" s="75"/>
      <c r="BM6" s="75"/>
      <c r="BN6" s="75"/>
      <c r="BO6" s="75"/>
      <c r="BP6" s="75"/>
      <c r="BQ6" s="75"/>
      <c r="BR6" s="75"/>
      <c r="BS6" s="75"/>
      <c r="BT6" s="75"/>
      <c r="BU6" s="75"/>
      <c r="BV6" s="75"/>
      <c r="BW6" s="75"/>
      <c r="BX6" s="75"/>
      <c r="BY6" s="75"/>
      <c r="BZ6" s="75"/>
      <c r="CA6" s="75"/>
      <c r="CB6" s="75"/>
      <c r="CC6" s="75"/>
      <c r="CD6" s="75"/>
      <c r="CE6" s="75"/>
      <c r="CF6" s="75"/>
      <c r="CG6" s="75"/>
      <c r="CH6" s="75"/>
      <c r="CI6" s="75"/>
      <c r="CJ6" s="75"/>
      <c r="CK6" s="75"/>
      <c r="CL6" s="75"/>
      <c r="CM6" s="75"/>
      <c r="CN6" s="75"/>
      <c r="CO6" s="75"/>
      <c r="CP6" s="75"/>
      <c r="CQ6" s="75"/>
      <c r="CR6" s="75"/>
      <c r="CS6" s="75"/>
      <c r="CT6" s="75"/>
      <c r="CU6" s="75"/>
      <c r="CV6" s="75"/>
      <c r="CW6" s="75"/>
      <c r="CX6" s="75"/>
      <c r="CY6" s="75"/>
      <c r="CZ6" s="75"/>
      <c r="DA6" s="75"/>
      <c r="DB6" s="75"/>
      <c r="DC6" s="75"/>
      <c r="DD6" s="75"/>
      <c r="DE6" s="75"/>
      <c r="DF6" s="75"/>
      <c r="DG6" s="75"/>
      <c r="DH6" s="75"/>
      <c r="DI6" s="75"/>
      <c r="DJ6" s="75"/>
      <c r="DK6" s="75"/>
      <c r="DL6" s="75"/>
      <c r="DM6" s="75"/>
      <c r="DN6" s="75"/>
      <c r="DO6" s="75"/>
      <c r="DP6" s="75"/>
      <c r="DQ6" s="75"/>
      <c r="DR6" s="75"/>
      <c r="DS6" s="75"/>
      <c r="DT6" s="75"/>
      <c r="DU6" s="75"/>
      <c r="DV6" s="75"/>
      <c r="DW6" s="75"/>
      <c r="DX6" s="75"/>
      <c r="DY6" s="75"/>
      <c r="DZ6" s="75"/>
      <c r="EA6" s="75"/>
      <c r="EB6" s="75"/>
      <c r="EC6" s="75"/>
      <c r="ED6" s="75"/>
      <c r="EE6" s="75"/>
      <c r="EF6" s="75"/>
      <c r="EG6" s="75"/>
      <c r="EH6" s="75"/>
      <c r="EI6" s="75"/>
      <c r="EJ6" s="75"/>
      <c r="EK6" s="75"/>
      <c r="EL6" s="75"/>
      <c r="EM6" s="75"/>
      <c r="EN6" s="75"/>
      <c r="EO6" s="75"/>
      <c r="EP6" s="75"/>
      <c r="EQ6" s="75"/>
      <c r="ER6" s="75"/>
      <c r="ES6" s="75"/>
      <c r="ET6" s="75"/>
      <c r="EU6" s="75"/>
      <c r="EV6" s="75"/>
      <c r="EW6" s="75"/>
      <c r="EX6" s="75"/>
      <c r="EY6" s="75"/>
      <c r="EZ6" s="75"/>
      <c r="FA6" s="75"/>
      <c r="FB6" s="75"/>
      <c r="FC6" s="75"/>
      <c r="FD6" s="75"/>
      <c r="FE6" s="75"/>
      <c r="FF6" s="75"/>
      <c r="FG6" s="75"/>
      <c r="FH6" s="75"/>
      <c r="FI6" s="75"/>
      <c r="FJ6" s="75"/>
      <c r="FK6" s="75"/>
      <c r="FL6" s="75"/>
      <c r="FM6" s="75"/>
      <c r="FN6" s="75"/>
      <c r="FO6" s="75"/>
      <c r="FP6" s="75"/>
      <c r="FQ6" s="75"/>
      <c r="FR6" s="75"/>
      <c r="FS6" s="75"/>
      <c r="FT6" s="75"/>
      <c r="FU6" s="75"/>
      <c r="FV6" s="75"/>
      <c r="FW6" s="75"/>
      <c r="FX6" s="75"/>
      <c r="FY6" s="75"/>
      <c r="FZ6" s="75"/>
      <c r="GA6" s="75"/>
      <c r="GB6" s="75"/>
      <c r="GC6" s="75"/>
      <c r="GD6" s="75"/>
      <c r="GE6" s="75"/>
      <c r="GF6" s="75"/>
      <c r="GG6" s="75"/>
      <c r="GH6" s="75"/>
      <c r="GI6" s="75"/>
      <c r="GJ6" s="75"/>
      <c r="GK6" s="75"/>
      <c r="GL6" s="75"/>
      <c r="GM6" s="75"/>
      <c r="GN6" s="75"/>
      <c r="GO6" s="75"/>
      <c r="GP6" s="75"/>
      <c r="GQ6" s="75"/>
      <c r="GR6" s="75"/>
      <c r="GS6" s="75"/>
      <c r="GT6" s="75"/>
      <c r="GU6" s="75"/>
      <c r="GV6" s="75"/>
      <c r="GW6" s="75"/>
      <c r="GX6" s="75"/>
      <c r="GY6" s="75"/>
      <c r="GZ6" s="75"/>
      <c r="HA6" s="75"/>
      <c r="HB6" s="75"/>
      <c r="HC6" s="75"/>
      <c r="HD6" s="75"/>
      <c r="HE6" s="75"/>
      <c r="HF6" s="75"/>
      <c r="HG6" s="75"/>
      <c r="HH6" s="75"/>
      <c r="HI6" s="75"/>
      <c r="HJ6" s="75"/>
      <c r="HK6" s="75"/>
      <c r="HL6" s="75"/>
      <c r="HM6" s="75"/>
      <c r="HN6" s="75"/>
      <c r="HO6" s="75"/>
      <c r="HP6" s="75"/>
      <c r="HQ6" s="75"/>
      <c r="HR6" s="75"/>
      <c r="HS6" s="75"/>
      <c r="HT6" s="75"/>
      <c r="HU6" s="75"/>
      <c r="HV6" s="75"/>
      <c r="HW6" s="75"/>
      <c r="HX6" s="75"/>
      <c r="HY6" s="75"/>
      <c r="HZ6" s="75"/>
      <c r="IA6" s="75"/>
      <c r="IB6" s="75"/>
      <c r="IC6" s="75"/>
      <c r="ID6" s="75"/>
      <c r="IE6" s="75"/>
      <c r="IF6" s="75"/>
      <c r="IG6" s="75"/>
      <c r="IH6" s="75"/>
      <c r="II6" s="75"/>
      <c r="IJ6" s="75"/>
      <c r="IK6" s="75"/>
      <c r="IL6" s="75"/>
    </row>
    <row r="7" spans="1:246" ht="20.100000000000001" customHeight="1">
      <c r="A7" s="83"/>
      <c r="B7" s="568" t="s">
        <v>465</v>
      </c>
      <c r="C7" s="569"/>
      <c r="D7" s="569"/>
      <c r="E7" s="569"/>
      <c r="F7" s="570"/>
      <c r="G7" s="75"/>
      <c r="H7" s="75"/>
      <c r="I7" s="75"/>
      <c r="J7" s="75"/>
      <c r="K7" s="75"/>
      <c r="L7" s="75"/>
      <c r="M7" s="75"/>
      <c r="N7" s="75"/>
      <c r="O7" s="75"/>
      <c r="P7" s="75"/>
      <c r="Q7" s="75"/>
      <c r="R7" s="75"/>
      <c r="S7" s="75"/>
      <c r="T7" s="75"/>
      <c r="U7" s="75"/>
      <c r="V7" s="75"/>
      <c r="W7" s="75"/>
      <c r="X7" s="75"/>
      <c r="Y7" s="75"/>
      <c r="Z7" s="75"/>
      <c r="AA7" s="75"/>
      <c r="AB7" s="75"/>
      <c r="AC7" s="75"/>
      <c r="AD7" s="75"/>
      <c r="AE7" s="75"/>
      <c r="AF7" s="75"/>
      <c r="AG7" s="75"/>
      <c r="AH7" s="75"/>
      <c r="AI7" s="75"/>
      <c r="AJ7" s="75"/>
      <c r="AK7" s="75"/>
      <c r="AL7" s="75"/>
      <c r="AM7" s="75"/>
      <c r="AN7" s="75"/>
      <c r="AO7" s="75"/>
      <c r="AP7" s="75"/>
      <c r="AQ7" s="75"/>
      <c r="AR7" s="75"/>
      <c r="AS7" s="75"/>
      <c r="AT7" s="75"/>
      <c r="AU7" s="75"/>
      <c r="AV7" s="75"/>
      <c r="AW7" s="75"/>
      <c r="AX7" s="75"/>
      <c r="AY7" s="75"/>
      <c r="AZ7" s="75"/>
      <c r="BA7" s="75"/>
      <c r="BB7" s="75"/>
      <c r="BC7" s="75"/>
      <c r="BD7" s="75"/>
      <c r="BE7" s="75"/>
      <c r="BF7" s="75"/>
      <c r="BG7" s="75"/>
      <c r="BH7" s="75"/>
      <c r="BI7" s="75"/>
      <c r="BJ7" s="75"/>
      <c r="BK7" s="75"/>
      <c r="BL7" s="75"/>
      <c r="BM7" s="75"/>
      <c r="BN7" s="75"/>
      <c r="BO7" s="75"/>
      <c r="BP7" s="75"/>
      <c r="BQ7" s="75"/>
      <c r="BR7" s="75"/>
      <c r="BS7" s="75"/>
      <c r="BT7" s="75"/>
      <c r="BU7" s="75"/>
      <c r="BV7" s="75"/>
      <c r="BW7" s="75"/>
      <c r="BX7" s="75"/>
      <c r="BY7" s="75"/>
      <c r="BZ7" s="75"/>
      <c r="CA7" s="75"/>
      <c r="CB7" s="75"/>
      <c r="CC7" s="75"/>
      <c r="CD7" s="75"/>
      <c r="CE7" s="75"/>
      <c r="CF7" s="75"/>
      <c r="CG7" s="75"/>
      <c r="CH7" s="75"/>
      <c r="CI7" s="75"/>
      <c r="CJ7" s="75"/>
      <c r="CK7" s="75"/>
      <c r="CL7" s="75"/>
      <c r="CM7" s="75"/>
      <c r="CN7" s="75"/>
      <c r="CO7" s="75"/>
      <c r="CP7" s="75"/>
      <c r="CQ7" s="75"/>
      <c r="CR7" s="75"/>
      <c r="CS7" s="75"/>
      <c r="CT7" s="75"/>
      <c r="CU7" s="75"/>
      <c r="CV7" s="75"/>
      <c r="CW7" s="75"/>
      <c r="CX7" s="75"/>
      <c r="CY7" s="75"/>
      <c r="CZ7" s="75"/>
      <c r="DA7" s="75"/>
      <c r="DB7" s="75"/>
      <c r="DC7" s="75"/>
      <c r="DD7" s="75"/>
      <c r="DE7" s="75"/>
      <c r="DF7" s="75"/>
      <c r="DG7" s="75"/>
      <c r="DH7" s="75"/>
      <c r="DI7" s="75"/>
      <c r="DJ7" s="75"/>
      <c r="DK7" s="75"/>
      <c r="DL7" s="75"/>
      <c r="DM7" s="75"/>
      <c r="DN7" s="75"/>
      <c r="DO7" s="75"/>
      <c r="DP7" s="75"/>
      <c r="DQ7" s="75"/>
      <c r="DR7" s="75"/>
      <c r="DS7" s="75"/>
      <c r="DT7" s="75"/>
      <c r="DU7" s="75"/>
      <c r="DV7" s="75"/>
      <c r="DW7" s="75"/>
      <c r="DX7" s="75"/>
      <c r="DY7" s="75"/>
      <c r="DZ7" s="75"/>
      <c r="EA7" s="75"/>
      <c r="EB7" s="75"/>
      <c r="EC7" s="75"/>
      <c r="ED7" s="75"/>
      <c r="EE7" s="75"/>
      <c r="EF7" s="75"/>
      <c r="EG7" s="75"/>
      <c r="EH7" s="75"/>
      <c r="EI7" s="75"/>
      <c r="EJ7" s="75"/>
      <c r="EK7" s="75"/>
      <c r="EL7" s="75"/>
      <c r="EM7" s="75"/>
      <c r="EN7" s="75"/>
      <c r="EO7" s="75"/>
      <c r="EP7" s="75"/>
      <c r="EQ7" s="75"/>
      <c r="ER7" s="75"/>
      <c r="ES7" s="75"/>
      <c r="ET7" s="75"/>
      <c r="EU7" s="75"/>
      <c r="EV7" s="75"/>
      <c r="EW7" s="75"/>
      <c r="EX7" s="75"/>
      <c r="EY7" s="75"/>
      <c r="EZ7" s="75"/>
      <c r="FA7" s="75"/>
      <c r="FB7" s="75"/>
      <c r="FC7" s="75"/>
      <c r="FD7" s="75"/>
      <c r="FE7" s="75"/>
      <c r="FF7" s="75"/>
      <c r="FG7" s="75"/>
      <c r="FH7" s="75"/>
      <c r="FI7" s="75"/>
      <c r="FJ7" s="75"/>
      <c r="FK7" s="75"/>
      <c r="FL7" s="75"/>
      <c r="FM7" s="75"/>
      <c r="FN7" s="75"/>
      <c r="FO7" s="75"/>
      <c r="FP7" s="75"/>
      <c r="FQ7" s="75"/>
      <c r="FR7" s="75"/>
      <c r="FS7" s="75"/>
      <c r="FT7" s="75"/>
      <c r="FU7" s="75"/>
      <c r="FV7" s="75"/>
      <c r="FW7" s="75"/>
      <c r="FX7" s="75"/>
      <c r="FY7" s="75"/>
      <c r="FZ7" s="75"/>
      <c r="GA7" s="75"/>
      <c r="GB7" s="75"/>
      <c r="GC7" s="75"/>
      <c r="GD7" s="75"/>
      <c r="GE7" s="75"/>
      <c r="GF7" s="75"/>
      <c r="GG7" s="75"/>
      <c r="GH7" s="75"/>
      <c r="GI7" s="75"/>
      <c r="GJ7" s="75"/>
      <c r="GK7" s="75"/>
      <c r="GL7" s="75"/>
      <c r="GM7" s="75"/>
      <c r="GN7" s="75"/>
      <c r="GO7" s="75"/>
      <c r="GP7" s="75"/>
      <c r="GQ7" s="75"/>
      <c r="GR7" s="75"/>
      <c r="GS7" s="75"/>
      <c r="GT7" s="75"/>
      <c r="GU7" s="75"/>
      <c r="GV7" s="75"/>
      <c r="GW7" s="75"/>
      <c r="GX7" s="75"/>
      <c r="GY7" s="75"/>
      <c r="GZ7" s="75"/>
      <c r="HA7" s="75"/>
      <c r="HB7" s="75"/>
      <c r="HC7" s="75"/>
      <c r="HD7" s="75"/>
      <c r="HE7" s="75"/>
      <c r="HF7" s="75"/>
      <c r="HG7" s="75"/>
      <c r="HH7" s="75"/>
      <c r="HI7" s="75"/>
      <c r="HJ7" s="75"/>
      <c r="HK7" s="75"/>
      <c r="HL7" s="75"/>
      <c r="HM7" s="75"/>
      <c r="HN7" s="75"/>
      <c r="HO7" s="75"/>
      <c r="HP7" s="75"/>
      <c r="HQ7" s="75"/>
      <c r="HR7" s="75"/>
      <c r="HS7" s="75"/>
      <c r="HT7" s="75"/>
      <c r="HU7" s="75"/>
      <c r="HV7" s="75"/>
      <c r="HW7" s="75"/>
      <c r="HX7" s="75"/>
      <c r="HY7" s="75"/>
      <c r="HZ7" s="75"/>
      <c r="IA7" s="75"/>
      <c r="IB7" s="75"/>
      <c r="IC7" s="75"/>
      <c r="ID7" s="75"/>
      <c r="IE7" s="75"/>
      <c r="IF7" s="75"/>
      <c r="IG7" s="75"/>
      <c r="IH7" s="75"/>
      <c r="II7" s="75"/>
      <c r="IJ7" s="75"/>
      <c r="IK7" s="75"/>
      <c r="IL7" s="75"/>
    </row>
    <row r="8" spans="1:246" ht="15" customHeight="1">
      <c r="A8" s="83"/>
      <c r="B8" s="568" t="s">
        <v>51</v>
      </c>
      <c r="C8" s="569"/>
      <c r="D8" s="569"/>
      <c r="E8" s="569"/>
      <c r="F8" s="570"/>
      <c r="G8" s="75"/>
      <c r="H8" s="75"/>
      <c r="I8" s="75"/>
      <c r="J8" s="75"/>
      <c r="K8" s="75"/>
      <c r="L8" s="75"/>
      <c r="M8" s="75"/>
      <c r="N8" s="75"/>
      <c r="O8" s="75"/>
      <c r="P8" s="75"/>
      <c r="Q8" s="75"/>
      <c r="R8" s="75"/>
      <c r="S8" s="75"/>
      <c r="T8" s="75"/>
      <c r="U8" s="75"/>
      <c r="V8" s="75"/>
      <c r="W8" s="75"/>
      <c r="X8" s="75"/>
      <c r="Y8" s="75"/>
      <c r="Z8" s="75"/>
      <c r="AA8" s="75"/>
      <c r="AB8" s="75"/>
      <c r="AC8" s="75"/>
      <c r="AD8" s="75"/>
      <c r="AE8" s="75"/>
      <c r="AF8" s="75"/>
      <c r="AG8" s="75"/>
      <c r="AH8" s="75"/>
      <c r="AI8" s="75"/>
      <c r="AJ8" s="75"/>
      <c r="AK8" s="75"/>
      <c r="AL8" s="75"/>
      <c r="AM8" s="75"/>
      <c r="AN8" s="75"/>
      <c r="AO8" s="75"/>
      <c r="AP8" s="75"/>
      <c r="AQ8" s="75"/>
      <c r="AR8" s="75"/>
      <c r="AS8" s="75"/>
      <c r="AT8" s="75"/>
      <c r="AU8" s="75"/>
      <c r="AV8" s="75"/>
      <c r="AW8" s="75"/>
      <c r="AX8" s="75"/>
      <c r="AY8" s="75"/>
      <c r="AZ8" s="75"/>
      <c r="BA8" s="75"/>
      <c r="BB8" s="75"/>
      <c r="BC8" s="75"/>
      <c r="BD8" s="75"/>
      <c r="BE8" s="75"/>
      <c r="BF8" s="75"/>
      <c r="BG8" s="75"/>
      <c r="BH8" s="75"/>
      <c r="BI8" s="75"/>
      <c r="BJ8" s="75"/>
      <c r="BK8" s="75"/>
      <c r="BL8" s="75"/>
      <c r="BM8" s="75"/>
      <c r="BN8" s="75"/>
      <c r="BO8" s="75"/>
      <c r="BP8" s="75"/>
      <c r="BQ8" s="75"/>
      <c r="BR8" s="75"/>
      <c r="BS8" s="75"/>
      <c r="BT8" s="75"/>
      <c r="BU8" s="75"/>
      <c r="BV8" s="75"/>
      <c r="BW8" s="75"/>
      <c r="BX8" s="75"/>
      <c r="BY8" s="75"/>
      <c r="BZ8" s="75"/>
      <c r="CA8" s="75"/>
      <c r="CB8" s="75"/>
      <c r="CC8" s="75"/>
      <c r="CD8" s="75"/>
      <c r="CE8" s="75"/>
      <c r="CF8" s="75"/>
      <c r="CG8" s="75"/>
      <c r="CH8" s="75"/>
      <c r="CI8" s="75"/>
      <c r="CJ8" s="75"/>
      <c r="CK8" s="75"/>
      <c r="CL8" s="75"/>
      <c r="CM8" s="75"/>
      <c r="CN8" s="75"/>
      <c r="CO8" s="75"/>
      <c r="CP8" s="75"/>
      <c r="CQ8" s="75"/>
      <c r="CR8" s="75"/>
      <c r="CS8" s="75"/>
      <c r="CT8" s="75"/>
      <c r="CU8" s="75"/>
      <c r="CV8" s="75"/>
      <c r="CW8" s="75"/>
      <c r="CX8" s="75"/>
      <c r="CY8" s="75"/>
      <c r="CZ8" s="75"/>
      <c r="DA8" s="75"/>
      <c r="DB8" s="75"/>
      <c r="DC8" s="75"/>
      <c r="DD8" s="75"/>
      <c r="DE8" s="75"/>
      <c r="DF8" s="75"/>
      <c r="DG8" s="75"/>
      <c r="DH8" s="75"/>
      <c r="DI8" s="75"/>
      <c r="DJ8" s="75"/>
      <c r="DK8" s="75"/>
      <c r="DL8" s="75"/>
      <c r="DM8" s="75"/>
      <c r="DN8" s="75"/>
      <c r="DO8" s="75"/>
      <c r="DP8" s="75"/>
      <c r="DQ8" s="75"/>
      <c r="DR8" s="75"/>
      <c r="DS8" s="75"/>
      <c r="DT8" s="75"/>
      <c r="DU8" s="75"/>
      <c r="DV8" s="75"/>
      <c r="DW8" s="75"/>
      <c r="DX8" s="75"/>
      <c r="DY8" s="75"/>
      <c r="DZ8" s="75"/>
      <c r="EA8" s="75"/>
      <c r="EB8" s="75"/>
      <c r="EC8" s="75"/>
      <c r="ED8" s="75"/>
      <c r="EE8" s="75"/>
      <c r="EF8" s="75"/>
      <c r="EG8" s="75"/>
      <c r="EH8" s="75"/>
      <c r="EI8" s="75"/>
      <c r="EJ8" s="75"/>
      <c r="EK8" s="75"/>
      <c r="EL8" s="75"/>
      <c r="EM8" s="75"/>
      <c r="EN8" s="75"/>
      <c r="EO8" s="75"/>
      <c r="EP8" s="75"/>
      <c r="EQ8" s="75"/>
      <c r="ER8" s="75"/>
      <c r="ES8" s="75"/>
      <c r="ET8" s="75"/>
      <c r="EU8" s="75"/>
      <c r="EV8" s="75"/>
      <c r="EW8" s="75"/>
      <c r="EX8" s="75"/>
      <c r="EY8" s="75"/>
      <c r="EZ8" s="75"/>
      <c r="FA8" s="75"/>
      <c r="FB8" s="75"/>
      <c r="FC8" s="75"/>
      <c r="FD8" s="75"/>
      <c r="FE8" s="75"/>
      <c r="FF8" s="75"/>
      <c r="FG8" s="75"/>
      <c r="FH8" s="75"/>
      <c r="FI8" s="75"/>
      <c r="FJ8" s="75"/>
      <c r="FK8" s="75"/>
      <c r="FL8" s="75"/>
      <c r="FM8" s="75"/>
      <c r="FN8" s="75"/>
      <c r="FO8" s="75"/>
      <c r="FP8" s="75"/>
      <c r="FQ8" s="75"/>
      <c r="FR8" s="75"/>
      <c r="FS8" s="75"/>
      <c r="FT8" s="75"/>
      <c r="FU8" s="75"/>
      <c r="FV8" s="75"/>
      <c r="FW8" s="75"/>
      <c r="FX8" s="75"/>
      <c r="FY8" s="75"/>
      <c r="FZ8" s="75"/>
      <c r="GA8" s="75"/>
      <c r="GB8" s="75"/>
      <c r="GC8" s="75"/>
      <c r="GD8" s="75"/>
      <c r="GE8" s="75"/>
      <c r="GF8" s="75"/>
      <c r="GG8" s="75"/>
      <c r="GH8" s="75"/>
      <c r="GI8" s="75"/>
      <c r="GJ8" s="75"/>
      <c r="GK8" s="75"/>
      <c r="GL8" s="75"/>
      <c r="GM8" s="75"/>
      <c r="GN8" s="75"/>
      <c r="GO8" s="75"/>
      <c r="GP8" s="75"/>
      <c r="GQ8" s="75"/>
      <c r="GR8" s="75"/>
      <c r="GS8" s="75"/>
      <c r="GT8" s="75"/>
      <c r="GU8" s="75"/>
      <c r="GV8" s="75"/>
      <c r="GW8" s="75"/>
      <c r="GX8" s="75"/>
      <c r="GY8" s="75"/>
      <c r="GZ8" s="75"/>
      <c r="HA8" s="75"/>
      <c r="HB8" s="75"/>
      <c r="HC8" s="75"/>
      <c r="HD8" s="75"/>
      <c r="HE8" s="75"/>
      <c r="HF8" s="75"/>
      <c r="HG8" s="75"/>
      <c r="HH8" s="75"/>
      <c r="HI8" s="75"/>
      <c r="HJ8" s="75"/>
      <c r="HK8" s="75"/>
      <c r="HL8" s="75"/>
      <c r="HM8" s="75"/>
      <c r="HN8" s="75"/>
      <c r="HO8" s="75"/>
      <c r="HP8" s="75"/>
      <c r="HQ8" s="75"/>
      <c r="HR8" s="75"/>
      <c r="HS8" s="75"/>
      <c r="HT8" s="75"/>
      <c r="HU8" s="75"/>
      <c r="HV8" s="75"/>
      <c r="HW8" s="75"/>
      <c r="HX8" s="75"/>
      <c r="HY8" s="75"/>
      <c r="HZ8" s="75"/>
      <c r="IA8" s="75"/>
      <c r="IB8" s="75"/>
      <c r="IC8" s="75"/>
      <c r="ID8" s="75"/>
      <c r="IE8" s="75"/>
      <c r="IF8" s="75"/>
      <c r="IG8" s="75"/>
      <c r="IH8" s="75"/>
      <c r="II8" s="75"/>
      <c r="IJ8" s="75"/>
      <c r="IK8" s="75"/>
      <c r="IL8" s="75"/>
    </row>
    <row r="9" spans="1:246" ht="13.8">
      <c r="A9" s="83"/>
      <c r="B9" s="87"/>
      <c r="C9" s="78"/>
      <c r="D9" s="79"/>
      <c r="E9" s="80"/>
      <c r="F9" s="88"/>
      <c r="G9" s="75"/>
      <c r="H9" s="75"/>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75"/>
      <c r="BA9" s="75"/>
      <c r="BB9" s="75"/>
      <c r="BC9" s="75"/>
      <c r="BD9" s="75"/>
      <c r="BE9" s="75"/>
      <c r="BF9" s="75"/>
      <c r="BG9" s="75"/>
      <c r="BH9" s="75"/>
      <c r="BI9" s="75"/>
      <c r="BJ9" s="75"/>
      <c r="BK9" s="75"/>
      <c r="BL9" s="75"/>
      <c r="BM9" s="75"/>
      <c r="BN9" s="75"/>
      <c r="BO9" s="75"/>
      <c r="BP9" s="75"/>
      <c r="BQ9" s="75"/>
      <c r="BR9" s="75"/>
      <c r="BS9" s="75"/>
      <c r="BT9" s="75"/>
      <c r="BU9" s="75"/>
      <c r="BV9" s="75"/>
      <c r="BW9" s="75"/>
      <c r="BX9" s="75"/>
      <c r="BY9" s="75"/>
      <c r="BZ9" s="75"/>
      <c r="CA9" s="75"/>
      <c r="CB9" s="75"/>
      <c r="CC9" s="75"/>
      <c r="CD9" s="75"/>
      <c r="CE9" s="75"/>
      <c r="CF9" s="75"/>
      <c r="CG9" s="75"/>
      <c r="CH9" s="75"/>
      <c r="CI9" s="75"/>
      <c r="CJ9" s="75"/>
      <c r="CK9" s="75"/>
      <c r="CL9" s="75"/>
      <c r="CM9" s="75"/>
      <c r="CN9" s="75"/>
      <c r="CO9" s="75"/>
      <c r="CP9" s="75"/>
      <c r="CQ9" s="75"/>
      <c r="CR9" s="75"/>
      <c r="CS9" s="75"/>
      <c r="CT9" s="75"/>
      <c r="CU9" s="75"/>
      <c r="CV9" s="75"/>
      <c r="CW9" s="75"/>
      <c r="CX9" s="75"/>
      <c r="CY9" s="75"/>
      <c r="CZ9" s="75"/>
      <c r="DA9" s="75"/>
      <c r="DB9" s="75"/>
      <c r="DC9" s="75"/>
      <c r="DD9" s="75"/>
      <c r="DE9" s="75"/>
      <c r="DF9" s="75"/>
      <c r="DG9" s="75"/>
      <c r="DH9" s="75"/>
      <c r="DI9" s="75"/>
      <c r="DJ9" s="75"/>
      <c r="DK9" s="75"/>
      <c r="DL9" s="75"/>
      <c r="DM9" s="75"/>
      <c r="DN9" s="75"/>
      <c r="DO9" s="75"/>
      <c r="DP9" s="75"/>
      <c r="DQ9" s="75"/>
      <c r="DR9" s="75"/>
      <c r="DS9" s="75"/>
      <c r="DT9" s="75"/>
      <c r="DU9" s="75"/>
      <c r="DV9" s="75"/>
      <c r="DW9" s="75"/>
      <c r="DX9" s="75"/>
      <c r="DY9" s="75"/>
      <c r="DZ9" s="75"/>
      <c r="EA9" s="75"/>
      <c r="EB9" s="75"/>
      <c r="EC9" s="75"/>
      <c r="ED9" s="75"/>
      <c r="EE9" s="75"/>
      <c r="EF9" s="75"/>
      <c r="EG9" s="75"/>
      <c r="EH9" s="75"/>
      <c r="EI9" s="75"/>
      <c r="EJ9" s="75"/>
      <c r="EK9" s="75"/>
      <c r="EL9" s="75"/>
      <c r="EM9" s="75"/>
      <c r="EN9" s="75"/>
      <c r="EO9" s="75"/>
      <c r="EP9" s="75"/>
      <c r="EQ9" s="75"/>
      <c r="ER9" s="75"/>
      <c r="ES9" s="75"/>
      <c r="ET9" s="75"/>
      <c r="EU9" s="75"/>
      <c r="EV9" s="75"/>
      <c r="EW9" s="75"/>
      <c r="EX9" s="75"/>
      <c r="EY9" s="75"/>
      <c r="EZ9" s="75"/>
      <c r="FA9" s="75"/>
      <c r="FB9" s="75"/>
      <c r="FC9" s="75"/>
      <c r="FD9" s="75"/>
      <c r="FE9" s="75"/>
      <c r="FF9" s="75"/>
      <c r="FG9" s="75"/>
      <c r="FH9" s="75"/>
      <c r="FI9" s="75"/>
      <c r="FJ9" s="75"/>
      <c r="FK9" s="75"/>
      <c r="FL9" s="75"/>
      <c r="FM9" s="75"/>
      <c r="FN9" s="75"/>
      <c r="FO9" s="75"/>
      <c r="FP9" s="75"/>
      <c r="FQ9" s="75"/>
      <c r="FR9" s="75"/>
      <c r="FS9" s="75"/>
      <c r="FT9" s="75"/>
      <c r="FU9" s="75"/>
      <c r="FV9" s="75"/>
      <c r="FW9" s="75"/>
      <c r="FX9" s="75"/>
      <c r="FY9" s="75"/>
      <c r="FZ9" s="75"/>
      <c r="GA9" s="75"/>
      <c r="GB9" s="75"/>
      <c r="GC9" s="75"/>
      <c r="GD9" s="75"/>
      <c r="GE9" s="75"/>
      <c r="GF9" s="75"/>
      <c r="GG9" s="75"/>
      <c r="GH9" s="75"/>
      <c r="GI9" s="75"/>
      <c r="GJ9" s="75"/>
      <c r="GK9" s="75"/>
      <c r="GL9" s="75"/>
      <c r="GM9" s="75"/>
      <c r="GN9" s="75"/>
      <c r="GO9" s="75"/>
      <c r="GP9" s="75"/>
      <c r="GQ9" s="75"/>
      <c r="GR9" s="75"/>
      <c r="GS9" s="75"/>
      <c r="GT9" s="75"/>
      <c r="GU9" s="75"/>
      <c r="GV9" s="75"/>
      <c r="GW9" s="75"/>
      <c r="GX9" s="75"/>
      <c r="GY9" s="75"/>
      <c r="GZ9" s="75"/>
      <c r="HA9" s="75"/>
      <c r="HB9" s="75"/>
      <c r="HC9" s="75"/>
      <c r="HD9" s="75"/>
      <c r="HE9" s="75"/>
      <c r="HF9" s="75"/>
      <c r="HG9" s="75"/>
      <c r="HH9" s="75"/>
      <c r="HI9" s="75"/>
      <c r="HJ9" s="75"/>
      <c r="HK9" s="75"/>
      <c r="HL9" s="75"/>
      <c r="HM9" s="75"/>
      <c r="HN9" s="75"/>
      <c r="HO9" s="75"/>
      <c r="HP9" s="75"/>
      <c r="HQ9" s="75"/>
      <c r="HR9" s="75"/>
      <c r="HS9" s="75"/>
      <c r="HT9" s="75"/>
      <c r="HU9" s="75"/>
      <c r="HV9" s="75"/>
      <c r="HW9" s="75"/>
      <c r="HX9" s="75"/>
      <c r="HY9" s="75"/>
      <c r="HZ9" s="75"/>
      <c r="IA9" s="75"/>
      <c r="IB9" s="75"/>
      <c r="IC9" s="75"/>
      <c r="ID9" s="75"/>
      <c r="IE9" s="75"/>
      <c r="IF9" s="75"/>
      <c r="IG9" s="75"/>
      <c r="IH9" s="75"/>
      <c r="II9" s="75"/>
      <c r="IJ9" s="75"/>
      <c r="IK9" s="75"/>
      <c r="IL9" s="75"/>
    </row>
    <row r="10" spans="1:246" ht="33" customHeight="1">
      <c r="A10" s="83"/>
      <c r="B10" s="89" t="s">
        <v>466</v>
      </c>
      <c r="C10" s="90"/>
      <c r="D10" s="79"/>
      <c r="E10" s="80"/>
      <c r="F10" s="91">
        <f>F63</f>
        <v>0</v>
      </c>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c r="BM10" s="75"/>
      <c r="BN10" s="75"/>
      <c r="BO10" s="75"/>
      <c r="BP10" s="75"/>
      <c r="BQ10" s="75"/>
      <c r="BR10" s="75"/>
      <c r="BS10" s="75"/>
      <c r="BT10" s="75"/>
      <c r="BU10" s="75"/>
      <c r="BV10" s="75"/>
      <c r="BW10" s="75"/>
      <c r="BX10" s="75"/>
      <c r="BY10" s="75"/>
      <c r="BZ10" s="75"/>
      <c r="CA10" s="75"/>
      <c r="CB10" s="75"/>
      <c r="CC10" s="75"/>
      <c r="CD10" s="75"/>
      <c r="CE10" s="75"/>
      <c r="CF10" s="75"/>
      <c r="CG10" s="75"/>
      <c r="CH10" s="75"/>
      <c r="CI10" s="75"/>
      <c r="CJ10" s="75"/>
      <c r="CK10" s="75"/>
      <c r="CL10" s="75"/>
      <c r="CM10" s="75"/>
      <c r="CN10" s="75"/>
      <c r="CO10" s="75"/>
      <c r="CP10" s="75"/>
      <c r="CQ10" s="75"/>
      <c r="CR10" s="75"/>
      <c r="CS10" s="75"/>
      <c r="CT10" s="75"/>
      <c r="CU10" s="75"/>
      <c r="CV10" s="75"/>
      <c r="CW10" s="75"/>
      <c r="CX10" s="75"/>
      <c r="CY10" s="75"/>
      <c r="CZ10" s="75"/>
      <c r="DA10" s="75"/>
      <c r="DB10" s="75"/>
      <c r="DC10" s="75"/>
      <c r="DD10" s="75"/>
      <c r="DE10" s="75"/>
      <c r="DF10" s="75"/>
      <c r="DG10" s="75"/>
      <c r="DH10" s="75"/>
      <c r="DI10" s="75"/>
      <c r="DJ10" s="75"/>
      <c r="DK10" s="75"/>
      <c r="DL10" s="75"/>
      <c r="DM10" s="75"/>
      <c r="DN10" s="75"/>
      <c r="DO10" s="75"/>
      <c r="DP10" s="75"/>
      <c r="DQ10" s="75"/>
      <c r="DR10" s="75"/>
      <c r="DS10" s="75"/>
      <c r="DT10" s="75"/>
      <c r="DU10" s="75"/>
      <c r="DV10" s="75"/>
      <c r="DW10" s="75"/>
      <c r="DX10" s="75"/>
      <c r="DY10" s="75"/>
      <c r="DZ10" s="75"/>
      <c r="EA10" s="75"/>
      <c r="EB10" s="75"/>
      <c r="EC10" s="75"/>
      <c r="ED10" s="75"/>
      <c r="EE10" s="75"/>
      <c r="EF10" s="75"/>
      <c r="EG10" s="75"/>
      <c r="EH10" s="75"/>
      <c r="EI10" s="75"/>
      <c r="EJ10" s="75"/>
      <c r="EK10" s="75"/>
      <c r="EL10" s="75"/>
      <c r="EM10" s="75"/>
      <c r="EN10" s="75"/>
      <c r="EO10" s="75"/>
      <c r="EP10" s="75"/>
      <c r="EQ10" s="75"/>
      <c r="ER10" s="75"/>
      <c r="ES10" s="75"/>
      <c r="ET10" s="75"/>
      <c r="EU10" s="75"/>
      <c r="EV10" s="75"/>
      <c r="EW10" s="75"/>
      <c r="EX10" s="75"/>
      <c r="EY10" s="75"/>
      <c r="EZ10" s="75"/>
      <c r="FA10" s="75"/>
      <c r="FB10" s="75"/>
      <c r="FC10" s="75"/>
      <c r="FD10" s="75"/>
      <c r="FE10" s="75"/>
      <c r="FF10" s="75"/>
      <c r="FG10" s="75"/>
      <c r="FH10" s="75"/>
      <c r="FI10" s="75"/>
      <c r="FJ10" s="75"/>
      <c r="FK10" s="75"/>
      <c r="FL10" s="75"/>
      <c r="FM10" s="75"/>
      <c r="FN10" s="75"/>
      <c r="FO10" s="75"/>
      <c r="FP10" s="75"/>
      <c r="FQ10" s="75"/>
      <c r="FR10" s="75"/>
      <c r="FS10" s="75"/>
      <c r="FT10" s="75"/>
      <c r="FU10" s="75"/>
      <c r="FV10" s="75"/>
      <c r="FW10" s="75"/>
      <c r="FX10" s="75"/>
      <c r="FY10" s="75"/>
      <c r="FZ10" s="75"/>
      <c r="GA10" s="75"/>
      <c r="GB10" s="75"/>
      <c r="GC10" s="75"/>
      <c r="GD10" s="75"/>
      <c r="GE10" s="75"/>
      <c r="GF10" s="75"/>
      <c r="GG10" s="75"/>
      <c r="GH10" s="75"/>
      <c r="GI10" s="75"/>
      <c r="GJ10" s="75"/>
      <c r="GK10" s="75"/>
      <c r="GL10" s="75"/>
      <c r="GM10" s="75"/>
      <c r="GN10" s="75"/>
      <c r="GO10" s="75"/>
      <c r="GP10" s="75"/>
      <c r="GQ10" s="75"/>
      <c r="GR10" s="75"/>
      <c r="GS10" s="75"/>
      <c r="GT10" s="75"/>
      <c r="GU10" s="75"/>
      <c r="GV10" s="75"/>
      <c r="GW10" s="75"/>
      <c r="GX10" s="75"/>
      <c r="GY10" s="75"/>
      <c r="GZ10" s="75"/>
      <c r="HA10" s="75"/>
      <c r="HB10" s="75"/>
      <c r="HC10" s="75"/>
      <c r="HD10" s="75"/>
      <c r="HE10" s="75"/>
      <c r="HF10" s="75"/>
      <c r="HG10" s="75"/>
      <c r="HH10" s="75"/>
      <c r="HI10" s="75"/>
      <c r="HJ10" s="75"/>
      <c r="HK10" s="75"/>
      <c r="HL10" s="75"/>
      <c r="HM10" s="75"/>
      <c r="HN10" s="75"/>
      <c r="HO10" s="75"/>
      <c r="HP10" s="75"/>
      <c r="HQ10" s="75"/>
      <c r="HR10" s="75"/>
      <c r="HS10" s="75"/>
      <c r="HT10" s="75"/>
      <c r="HU10" s="75"/>
      <c r="HV10" s="75"/>
      <c r="HW10" s="75"/>
      <c r="HX10" s="75"/>
      <c r="HY10" s="75"/>
      <c r="HZ10" s="75"/>
      <c r="IA10" s="75"/>
      <c r="IB10" s="75"/>
      <c r="IC10" s="75"/>
      <c r="ID10" s="75"/>
      <c r="IE10" s="75"/>
      <c r="IF10" s="75"/>
      <c r="IG10" s="75"/>
      <c r="IH10" s="75"/>
      <c r="II10" s="75"/>
      <c r="IJ10" s="75"/>
      <c r="IK10" s="75"/>
      <c r="IL10" s="75"/>
    </row>
    <row r="11" spans="1:246" ht="13.8">
      <c r="A11" s="83"/>
      <c r="B11" s="87"/>
      <c r="C11" s="78"/>
      <c r="D11" s="79"/>
      <c r="E11" s="80"/>
      <c r="F11" s="88"/>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row>
    <row r="12" spans="1:246" ht="14.4" thickBot="1">
      <c r="A12" s="83"/>
      <c r="B12" s="87" t="s">
        <v>0</v>
      </c>
      <c r="C12" s="78"/>
      <c r="D12" s="79"/>
      <c r="E12" s="80"/>
      <c r="F12" s="92">
        <f>SUM(F10:F10)</f>
        <v>0</v>
      </c>
      <c r="G12" s="75"/>
      <c r="H12" s="75"/>
      <c r="I12" s="75"/>
      <c r="J12" s="75"/>
      <c r="K12" s="75"/>
      <c r="L12" s="75"/>
      <c r="M12" s="75"/>
      <c r="N12" s="75"/>
      <c r="O12" s="75"/>
      <c r="P12" s="75"/>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c r="BP12" s="75"/>
      <c r="BQ12" s="75"/>
      <c r="BR12" s="75"/>
      <c r="BS12" s="75"/>
      <c r="BT12" s="75"/>
      <c r="BU12" s="75"/>
      <c r="BV12" s="75"/>
      <c r="BW12" s="75"/>
      <c r="BX12" s="75"/>
      <c r="BY12" s="75"/>
      <c r="BZ12" s="75"/>
      <c r="CA12" s="75"/>
      <c r="CB12" s="75"/>
      <c r="CC12" s="75"/>
      <c r="CD12" s="75"/>
      <c r="CE12" s="75"/>
      <c r="CF12" s="75"/>
      <c r="CG12" s="75"/>
      <c r="CH12" s="75"/>
      <c r="CI12" s="75"/>
      <c r="CJ12" s="75"/>
      <c r="CK12" s="75"/>
      <c r="CL12" s="75"/>
      <c r="CM12" s="75"/>
      <c r="CN12" s="75"/>
      <c r="CO12" s="75"/>
      <c r="CP12" s="75"/>
      <c r="CQ12" s="75"/>
      <c r="CR12" s="75"/>
      <c r="CS12" s="75"/>
      <c r="CT12" s="75"/>
      <c r="CU12" s="75"/>
      <c r="CV12" s="75"/>
      <c r="CW12" s="75"/>
      <c r="CX12" s="75"/>
      <c r="CY12" s="75"/>
      <c r="CZ12" s="75"/>
      <c r="DA12" s="75"/>
      <c r="DB12" s="75"/>
      <c r="DC12" s="75"/>
      <c r="DD12" s="75"/>
      <c r="DE12" s="75"/>
      <c r="DF12" s="75"/>
      <c r="DG12" s="75"/>
      <c r="DH12" s="75"/>
      <c r="DI12" s="75"/>
      <c r="DJ12" s="75"/>
      <c r="DK12" s="75"/>
      <c r="DL12" s="75"/>
      <c r="DM12" s="75"/>
      <c r="DN12" s="75"/>
      <c r="DO12" s="75"/>
      <c r="DP12" s="75"/>
      <c r="DQ12" s="75"/>
      <c r="DR12" s="75"/>
      <c r="DS12" s="75"/>
      <c r="DT12" s="75"/>
      <c r="DU12" s="75"/>
      <c r="DV12" s="75"/>
      <c r="DW12" s="75"/>
      <c r="DX12" s="75"/>
      <c r="DY12" s="75"/>
      <c r="DZ12" s="75"/>
      <c r="EA12" s="75"/>
      <c r="EB12" s="75"/>
      <c r="EC12" s="75"/>
      <c r="ED12" s="75"/>
      <c r="EE12" s="75"/>
      <c r="EF12" s="75"/>
      <c r="EG12" s="75"/>
      <c r="EH12" s="75"/>
      <c r="EI12" s="75"/>
      <c r="EJ12" s="75"/>
      <c r="EK12" s="75"/>
      <c r="EL12" s="75"/>
      <c r="EM12" s="75"/>
      <c r="EN12" s="75"/>
      <c r="EO12" s="75"/>
      <c r="EP12" s="75"/>
      <c r="EQ12" s="75"/>
      <c r="ER12" s="75"/>
      <c r="ES12" s="75"/>
      <c r="ET12" s="75"/>
      <c r="EU12" s="75"/>
      <c r="EV12" s="75"/>
      <c r="EW12" s="75"/>
      <c r="EX12" s="75"/>
      <c r="EY12" s="75"/>
      <c r="EZ12" s="75"/>
      <c r="FA12" s="75"/>
      <c r="FB12" s="75"/>
      <c r="FC12" s="75"/>
      <c r="FD12" s="75"/>
      <c r="FE12" s="75"/>
      <c r="FF12" s="75"/>
      <c r="FG12" s="75"/>
      <c r="FH12" s="75"/>
      <c r="FI12" s="75"/>
      <c r="FJ12" s="75"/>
      <c r="FK12" s="75"/>
      <c r="FL12" s="75"/>
      <c r="FM12" s="75"/>
      <c r="FN12" s="75"/>
      <c r="FO12" s="75"/>
      <c r="FP12" s="75"/>
      <c r="FQ12" s="75"/>
      <c r="FR12" s="75"/>
      <c r="FS12" s="75"/>
      <c r="FT12" s="75"/>
      <c r="FU12" s="75"/>
      <c r="FV12" s="75"/>
      <c r="FW12" s="75"/>
      <c r="FX12" s="75"/>
      <c r="FY12" s="75"/>
      <c r="FZ12" s="75"/>
      <c r="GA12" s="75"/>
      <c r="GB12" s="75"/>
      <c r="GC12" s="75"/>
      <c r="GD12" s="75"/>
      <c r="GE12" s="75"/>
      <c r="GF12" s="75"/>
      <c r="GG12" s="75"/>
      <c r="GH12" s="75"/>
      <c r="GI12" s="75"/>
      <c r="GJ12" s="75"/>
      <c r="GK12" s="75"/>
      <c r="GL12" s="75"/>
      <c r="GM12" s="75"/>
      <c r="GN12" s="75"/>
      <c r="GO12" s="75"/>
      <c r="GP12" s="75"/>
      <c r="GQ12" s="75"/>
      <c r="GR12" s="75"/>
      <c r="GS12" s="75"/>
      <c r="GT12" s="75"/>
      <c r="GU12" s="75"/>
      <c r="GV12" s="75"/>
      <c r="GW12" s="75"/>
      <c r="GX12" s="75"/>
      <c r="GY12" s="75"/>
      <c r="GZ12" s="75"/>
      <c r="HA12" s="75"/>
      <c r="HB12" s="75"/>
      <c r="HC12" s="75"/>
      <c r="HD12" s="75"/>
      <c r="HE12" s="75"/>
      <c r="HF12" s="75"/>
      <c r="HG12" s="75"/>
      <c r="HH12" s="75"/>
      <c r="HI12" s="75"/>
      <c r="HJ12" s="75"/>
      <c r="HK12" s="75"/>
      <c r="HL12" s="75"/>
      <c r="HM12" s="75"/>
      <c r="HN12" s="75"/>
      <c r="HO12" s="75"/>
      <c r="HP12" s="75"/>
      <c r="HQ12" s="75"/>
      <c r="HR12" s="75"/>
      <c r="HS12" s="75"/>
      <c r="HT12" s="75"/>
      <c r="HU12" s="75"/>
      <c r="HV12" s="75"/>
      <c r="HW12" s="75"/>
      <c r="HX12" s="75"/>
      <c r="HY12" s="75"/>
      <c r="HZ12" s="75"/>
      <c r="IA12" s="75"/>
      <c r="IB12" s="75"/>
      <c r="IC12" s="75"/>
      <c r="ID12" s="75"/>
      <c r="IE12" s="75"/>
      <c r="IF12" s="75"/>
      <c r="IG12" s="75"/>
      <c r="IH12" s="75"/>
      <c r="II12" s="75"/>
      <c r="IJ12" s="75"/>
      <c r="IK12" s="75"/>
      <c r="IL12" s="75"/>
    </row>
    <row r="13" spans="1:246" ht="13.8">
      <c r="A13" s="237"/>
      <c r="C13" s="237"/>
      <c r="D13" s="238"/>
      <c r="E13" s="239"/>
      <c r="F13" s="239"/>
    </row>
    <row r="14" spans="1:246" ht="15" thickBot="1">
      <c r="A14" s="240"/>
      <c r="B14" s="241"/>
      <c r="C14" s="242"/>
      <c r="D14" s="243"/>
      <c r="E14" s="244"/>
      <c r="F14" s="244"/>
    </row>
    <row r="15" spans="1:246" ht="13.8" thickBot="1">
      <c r="A15" s="540" t="s">
        <v>40</v>
      </c>
      <c r="B15" s="541" t="s">
        <v>41</v>
      </c>
      <c r="C15" s="543" t="s">
        <v>43</v>
      </c>
      <c r="D15" s="544" t="s">
        <v>44</v>
      </c>
      <c r="E15" s="545" t="s">
        <v>45</v>
      </c>
      <c r="F15" s="546" t="s">
        <v>46</v>
      </c>
    </row>
    <row r="16" spans="1:246" ht="13.8">
      <c r="A16" s="245"/>
      <c r="B16" s="246"/>
      <c r="C16" s="247"/>
      <c r="D16" s="248"/>
      <c r="E16" s="249"/>
      <c r="F16" s="249"/>
    </row>
    <row r="17" spans="1:7" ht="13.8">
      <c r="A17" s="250" t="s">
        <v>57</v>
      </c>
      <c r="B17" s="251" t="s">
        <v>468</v>
      </c>
      <c r="C17" s="250"/>
      <c r="D17" s="250"/>
      <c r="E17" s="250"/>
      <c r="F17" s="250"/>
    </row>
    <row r="18" spans="1:7" ht="15" customHeight="1">
      <c r="A18" s="252"/>
      <c r="B18" s="253"/>
      <c r="C18" s="252"/>
      <c r="D18" s="252"/>
      <c r="E18" s="252"/>
      <c r="F18" s="252"/>
    </row>
    <row r="19" spans="1:7" ht="13.8">
      <c r="A19" s="240"/>
      <c r="B19" s="254" t="s">
        <v>469</v>
      </c>
      <c r="C19" s="242"/>
      <c r="D19" s="242"/>
      <c r="E19" s="255"/>
      <c r="F19" s="255"/>
    </row>
    <row r="20" spans="1:7" ht="13.8">
      <c r="A20" s="240"/>
      <c r="B20" s="254"/>
      <c r="C20" s="242"/>
      <c r="D20" s="242"/>
      <c r="E20" s="255"/>
      <c r="F20" s="255"/>
    </row>
    <row r="21" spans="1:7" ht="13.8">
      <c r="A21" s="256">
        <f>IF(B20="",MAX($A$15:A20)+1,"")</f>
        <v>1</v>
      </c>
      <c r="B21" s="257" t="s">
        <v>470</v>
      </c>
      <c r="C21" s="258"/>
      <c r="D21" s="259"/>
      <c r="E21" s="255"/>
      <c r="F21" s="255"/>
    </row>
    <row r="22" spans="1:7" ht="13.8">
      <c r="A22" s="260" t="str">
        <f>IF(B21="",MAX($A$15:A21)+1,"")</f>
        <v/>
      </c>
      <c r="B22" s="257" t="s">
        <v>471</v>
      </c>
      <c r="C22" s="242" t="s">
        <v>384</v>
      </c>
      <c r="D22" s="242">
        <v>1</v>
      </c>
      <c r="E22" s="460">
        <v>0</v>
      </c>
      <c r="F22" s="460">
        <f t="shared" ref="F22" si="0">E22*D22</f>
        <v>0</v>
      </c>
    </row>
    <row r="23" spans="1:7" ht="13.8">
      <c r="A23" s="240"/>
      <c r="B23" s="254"/>
      <c r="C23" s="242"/>
      <c r="D23" s="242"/>
      <c r="E23" s="255"/>
      <c r="F23" s="255"/>
    </row>
    <row r="24" spans="1:7" s="263" customFormat="1" ht="27.6">
      <c r="A24" s="256">
        <f>IF(B23="",MAX($A$15:A23)+1,"")</f>
        <v>2</v>
      </c>
      <c r="B24" s="257" t="s">
        <v>472</v>
      </c>
      <c r="C24" s="261"/>
      <c r="D24" s="261"/>
      <c r="E24" s="262"/>
      <c r="F24" s="262"/>
    </row>
    <row r="25" spans="1:7" s="263" customFormat="1" ht="13.8">
      <c r="A25" s="260" t="str">
        <f>IF(B24="",MAX($A$15:A24)+1,"")</f>
        <v/>
      </c>
      <c r="B25" s="257" t="s">
        <v>473</v>
      </c>
      <c r="C25" s="242" t="s">
        <v>384</v>
      </c>
      <c r="D25" s="242">
        <v>20</v>
      </c>
      <c r="E25" s="460">
        <v>0</v>
      </c>
      <c r="F25" s="460">
        <f t="shared" ref="F25" si="1">E25*D25</f>
        <v>0</v>
      </c>
      <c r="G25" s="93"/>
    </row>
    <row r="26" spans="1:7" ht="13.8">
      <c r="A26" s="240"/>
      <c r="B26" s="254"/>
      <c r="C26" s="242"/>
      <c r="D26" s="242"/>
      <c r="E26" s="255"/>
      <c r="F26" s="255"/>
    </row>
    <row r="27" spans="1:7" ht="27.6">
      <c r="A27" s="256">
        <f>IF(B26="",MAX($A$15:A26)+1,"")</f>
        <v>3</v>
      </c>
      <c r="B27" s="257" t="s">
        <v>474</v>
      </c>
      <c r="C27" s="242"/>
      <c r="D27" s="242"/>
      <c r="E27" s="255"/>
      <c r="F27" s="255"/>
    </row>
    <row r="28" spans="1:7" ht="13.8">
      <c r="A28" s="240"/>
      <c r="B28" s="257" t="s">
        <v>475</v>
      </c>
      <c r="C28" s="242" t="s">
        <v>384</v>
      </c>
      <c r="D28" s="242">
        <v>4</v>
      </c>
      <c r="E28" s="460">
        <v>0</v>
      </c>
      <c r="F28" s="460">
        <f t="shared" ref="F28" si="2">E28*D28</f>
        <v>0</v>
      </c>
    </row>
    <row r="29" spans="1:7" ht="13.8">
      <c r="A29" s="240"/>
      <c r="B29" s="254"/>
      <c r="C29" s="242"/>
      <c r="D29" s="242"/>
      <c r="E29" s="255"/>
      <c r="F29" s="255"/>
    </row>
    <row r="30" spans="1:7" ht="13.8">
      <c r="A30" s="256">
        <f>IF(B29="",MAX($A$15:A29)+1,"")</f>
        <v>4</v>
      </c>
      <c r="B30" s="257" t="s">
        <v>476</v>
      </c>
      <c r="C30" s="242"/>
      <c r="D30" s="242"/>
      <c r="E30" s="255"/>
      <c r="F30" s="255"/>
    </row>
    <row r="31" spans="1:7" ht="13.8">
      <c r="A31" s="240"/>
      <c r="B31" s="257" t="s">
        <v>477</v>
      </c>
      <c r="C31" s="242" t="s">
        <v>384</v>
      </c>
      <c r="D31" s="242">
        <v>1</v>
      </c>
      <c r="E31" s="460">
        <v>0</v>
      </c>
      <c r="F31" s="460">
        <f t="shared" ref="F31" si="3">E31*D31</f>
        <v>0</v>
      </c>
    </row>
    <row r="32" spans="1:7" ht="13.8">
      <c r="A32" s="240"/>
      <c r="B32" s="254"/>
      <c r="C32" s="242"/>
      <c r="D32" s="242"/>
      <c r="E32" s="255"/>
      <c r="F32" s="255"/>
    </row>
    <row r="33" spans="1:6" ht="13.8">
      <c r="A33" s="256">
        <f>IF(B32="",MAX($A$15:A32)+1,"")</f>
        <v>5</v>
      </c>
      <c r="B33" s="257" t="s">
        <v>478</v>
      </c>
      <c r="C33" s="242"/>
      <c r="D33" s="242"/>
      <c r="E33" s="255"/>
      <c r="F33" s="255"/>
    </row>
    <row r="34" spans="1:6" ht="27.6">
      <c r="A34" s="240"/>
      <c r="B34" s="257" t="s">
        <v>479</v>
      </c>
      <c r="C34" s="242" t="s">
        <v>384</v>
      </c>
      <c r="D34" s="242">
        <v>2</v>
      </c>
      <c r="E34" s="460">
        <v>0</v>
      </c>
      <c r="F34" s="460">
        <f t="shared" ref="F34" si="4">E34*D34</f>
        <v>0</v>
      </c>
    </row>
    <row r="35" spans="1:6" ht="13.8">
      <c r="A35" s="240"/>
      <c r="B35" s="254"/>
      <c r="C35" s="242"/>
      <c r="D35" s="242"/>
      <c r="E35" s="255"/>
      <c r="F35" s="255"/>
    </row>
    <row r="36" spans="1:6" ht="13.8">
      <c r="A36" s="256">
        <f>IF(B35="",MAX($A$15:A35)+1,"")</f>
        <v>6</v>
      </c>
      <c r="B36" s="257" t="s">
        <v>480</v>
      </c>
      <c r="C36" s="242"/>
      <c r="D36" s="242"/>
      <c r="E36" s="255"/>
      <c r="F36" s="255"/>
    </row>
    <row r="37" spans="1:6" ht="13.8">
      <c r="A37" s="240"/>
      <c r="B37" s="257" t="s">
        <v>481</v>
      </c>
      <c r="C37" s="242" t="s">
        <v>384</v>
      </c>
      <c r="D37" s="242">
        <v>4</v>
      </c>
      <c r="E37" s="460">
        <v>0</v>
      </c>
      <c r="F37" s="460">
        <f t="shared" ref="F37" si="5">E37*D37</f>
        <v>0</v>
      </c>
    </row>
    <row r="38" spans="1:6" ht="13.8">
      <c r="A38" s="240"/>
      <c r="B38" s="254"/>
      <c r="C38" s="242"/>
      <c r="D38" s="242"/>
      <c r="E38" s="255"/>
      <c r="F38" s="255"/>
    </row>
    <row r="39" spans="1:6" ht="82.8">
      <c r="A39" s="256">
        <f>IF(B38="",MAX($A$15:A38)+1,"")</f>
        <v>7</v>
      </c>
      <c r="B39" s="257" t="s">
        <v>482</v>
      </c>
      <c r="C39" s="242"/>
      <c r="D39" s="242"/>
      <c r="E39" s="255"/>
      <c r="F39" s="255"/>
    </row>
    <row r="40" spans="1:6" ht="13.8">
      <c r="A40" s="240"/>
      <c r="B40" s="257" t="s">
        <v>483</v>
      </c>
      <c r="C40" s="242" t="s">
        <v>384</v>
      </c>
      <c r="D40" s="242">
        <v>1</v>
      </c>
      <c r="E40" s="460">
        <v>0</v>
      </c>
      <c r="F40" s="460">
        <f t="shared" ref="F40:F41" si="6">E40*D40</f>
        <v>0</v>
      </c>
    </row>
    <row r="41" spans="1:6" ht="13.8">
      <c r="A41" s="240"/>
      <c r="B41" s="257" t="s">
        <v>484</v>
      </c>
      <c r="C41" s="242" t="s">
        <v>384</v>
      </c>
      <c r="D41" s="242">
        <v>1</v>
      </c>
      <c r="E41" s="460">
        <v>0</v>
      </c>
      <c r="F41" s="460">
        <f t="shared" si="6"/>
        <v>0</v>
      </c>
    </row>
    <row r="42" spans="1:6" ht="13.8">
      <c r="A42" s="240"/>
      <c r="B42" s="254"/>
      <c r="C42" s="242"/>
      <c r="D42" s="242"/>
      <c r="E42" s="255"/>
      <c r="F42" s="255"/>
    </row>
    <row r="43" spans="1:6" ht="82.8">
      <c r="A43" s="256">
        <f>IF(B42="",MAX($A$15:A42)+1,"")</f>
        <v>8</v>
      </c>
      <c r="B43" s="257" t="s">
        <v>485</v>
      </c>
      <c r="C43" s="242"/>
      <c r="D43" s="242"/>
      <c r="E43" s="255"/>
      <c r="F43" s="255"/>
    </row>
    <row r="44" spans="1:6" ht="13.8">
      <c r="A44" s="240"/>
      <c r="B44" s="257" t="s">
        <v>486</v>
      </c>
      <c r="C44" s="242" t="s">
        <v>384</v>
      </c>
      <c r="D44" s="242">
        <v>1</v>
      </c>
      <c r="E44" s="460">
        <v>0</v>
      </c>
      <c r="F44" s="460">
        <f t="shared" ref="F44:F45" si="7">E44*D44</f>
        <v>0</v>
      </c>
    </row>
    <row r="45" spans="1:6" ht="13.8">
      <c r="A45" s="240"/>
      <c r="B45" s="257" t="s">
        <v>487</v>
      </c>
      <c r="C45" s="242" t="s">
        <v>384</v>
      </c>
      <c r="D45" s="242">
        <v>1</v>
      </c>
      <c r="E45" s="460">
        <v>0</v>
      </c>
      <c r="F45" s="460">
        <f t="shared" si="7"/>
        <v>0</v>
      </c>
    </row>
    <row r="46" spans="1:6" ht="13.8">
      <c r="A46" s="240"/>
      <c r="B46" s="254"/>
      <c r="C46" s="242"/>
      <c r="D46" s="242"/>
      <c r="E46" s="255"/>
      <c r="F46" s="255"/>
    </row>
    <row r="47" spans="1:6" ht="82.8">
      <c r="A47" s="256">
        <f>IF(B46="",MAX($A$15:A46)+1,"")</f>
        <v>9</v>
      </c>
      <c r="B47" s="257" t="s">
        <v>488</v>
      </c>
      <c r="C47" s="242"/>
      <c r="D47" s="242"/>
      <c r="E47" s="255"/>
      <c r="F47" s="255"/>
    </row>
    <row r="48" spans="1:6" ht="13.8">
      <c r="A48" s="240"/>
      <c r="B48" s="257" t="s">
        <v>489</v>
      </c>
      <c r="C48" s="242" t="s">
        <v>384</v>
      </c>
      <c r="D48" s="242">
        <v>1</v>
      </c>
      <c r="E48" s="460">
        <v>0</v>
      </c>
      <c r="F48" s="460">
        <f t="shared" ref="F48:F49" si="8">E48*D48</f>
        <v>0</v>
      </c>
    </row>
    <row r="49" spans="1:6" ht="13.8">
      <c r="A49" s="240"/>
      <c r="B49" s="257" t="s">
        <v>487</v>
      </c>
      <c r="C49" s="242" t="s">
        <v>384</v>
      </c>
      <c r="D49" s="242">
        <v>1</v>
      </c>
      <c r="E49" s="460">
        <v>0</v>
      </c>
      <c r="F49" s="460">
        <f t="shared" si="8"/>
        <v>0</v>
      </c>
    </row>
    <row r="50" spans="1:6" ht="13.8">
      <c r="A50" s="240"/>
      <c r="B50" s="254"/>
      <c r="C50" s="242"/>
      <c r="D50" s="242"/>
      <c r="E50" s="255"/>
      <c r="F50" s="255"/>
    </row>
    <row r="51" spans="1:6" ht="69.75" customHeight="1">
      <c r="A51" s="256">
        <f>IF(B50="",MAX($A$15:A50)+1,"")</f>
        <v>10</v>
      </c>
      <c r="B51" s="257" t="s">
        <v>490</v>
      </c>
      <c r="C51" s="242"/>
      <c r="D51" s="242"/>
      <c r="E51" s="255"/>
      <c r="F51" s="255"/>
    </row>
    <row r="52" spans="1:6" ht="13.8">
      <c r="A52" s="240"/>
      <c r="B52" s="257" t="s">
        <v>491</v>
      </c>
      <c r="C52" s="242" t="s">
        <v>384</v>
      </c>
      <c r="D52" s="242">
        <v>2</v>
      </c>
      <c r="E52" s="460">
        <v>0</v>
      </c>
      <c r="F52" s="460">
        <f t="shared" ref="F52:F53" si="9">E52*D52</f>
        <v>0</v>
      </c>
    </row>
    <row r="53" spans="1:6" ht="18.75" customHeight="1">
      <c r="A53" s="240"/>
      <c r="B53" s="257" t="s">
        <v>492</v>
      </c>
      <c r="C53" s="242" t="s">
        <v>384</v>
      </c>
      <c r="D53" s="242">
        <v>2</v>
      </c>
      <c r="E53" s="460">
        <v>0</v>
      </c>
      <c r="F53" s="460">
        <f t="shared" si="9"/>
        <v>0</v>
      </c>
    </row>
    <row r="54" spans="1:6" ht="13.8">
      <c r="A54" s="240"/>
      <c r="B54" s="254"/>
      <c r="C54" s="242"/>
      <c r="D54" s="242"/>
      <c r="E54" s="255"/>
      <c r="F54" s="255"/>
    </row>
    <row r="55" spans="1:6" ht="85.5" customHeight="1">
      <c r="A55" s="256">
        <f>IF(B54="",MAX($A$15:A54)+1,"")</f>
        <v>11</v>
      </c>
      <c r="B55" s="257" t="s">
        <v>493</v>
      </c>
      <c r="C55" s="242"/>
      <c r="D55" s="242"/>
      <c r="E55" s="255"/>
      <c r="F55" s="255"/>
    </row>
    <row r="56" spans="1:6" ht="13.8">
      <c r="A56" s="240"/>
      <c r="B56" s="257" t="s">
        <v>494</v>
      </c>
      <c r="C56" s="242" t="s">
        <v>384</v>
      </c>
      <c r="D56" s="242">
        <v>2</v>
      </c>
      <c r="E56" s="460">
        <v>0</v>
      </c>
      <c r="F56" s="460">
        <f t="shared" ref="F56:F57" si="10">E56*D56</f>
        <v>0</v>
      </c>
    </row>
    <row r="57" spans="1:6" ht="27.6">
      <c r="A57" s="240"/>
      <c r="B57" s="257" t="s">
        <v>495</v>
      </c>
      <c r="C57" s="242" t="s">
        <v>384</v>
      </c>
      <c r="D57" s="242">
        <v>2</v>
      </c>
      <c r="E57" s="460">
        <v>0</v>
      </c>
      <c r="F57" s="460">
        <f t="shared" si="10"/>
        <v>0</v>
      </c>
    </row>
    <row r="58" spans="1:6" ht="13.8">
      <c r="A58" s="240"/>
      <c r="B58" s="254"/>
      <c r="C58" s="242"/>
      <c r="D58" s="242"/>
      <c r="E58" s="255"/>
      <c r="F58" s="255"/>
    </row>
    <row r="59" spans="1:6" ht="13.8">
      <c r="A59" s="256"/>
      <c r="B59" s="254"/>
      <c r="C59" s="242"/>
      <c r="D59" s="242"/>
      <c r="E59" s="255"/>
      <c r="F59" s="255"/>
    </row>
    <row r="60" spans="1:6" ht="13.8">
      <c r="A60" s="250" t="s">
        <v>57</v>
      </c>
      <c r="B60" s="264" t="s">
        <v>496</v>
      </c>
      <c r="C60" s="242"/>
      <c r="D60" s="242"/>
      <c r="E60" s="255"/>
      <c r="F60" s="193">
        <f>SUM(F20:F59)</f>
        <v>0</v>
      </c>
    </row>
    <row r="61" spans="1:6" ht="13.8">
      <c r="A61" s="240"/>
      <c r="B61" s="254"/>
      <c r="C61" s="242"/>
      <c r="D61" s="242"/>
      <c r="E61" s="255"/>
      <c r="F61" s="255"/>
    </row>
    <row r="62" spans="1:6" ht="13.8">
      <c r="A62" s="240"/>
      <c r="B62" s="254"/>
      <c r="C62" s="242"/>
      <c r="D62" s="242"/>
      <c r="E62" s="255"/>
      <c r="F62" s="255"/>
    </row>
    <row r="63" spans="1:6" ht="14.4" thickBot="1">
      <c r="A63" s="265"/>
      <c r="B63" s="266" t="s">
        <v>466</v>
      </c>
      <c r="C63" s="267"/>
      <c r="D63" s="267"/>
      <c r="E63" s="266"/>
      <c r="F63" s="266">
        <f>F60</f>
        <v>0</v>
      </c>
    </row>
    <row r="64" spans="1:6" ht="13.8" thickTop="1"/>
    <row r="65" ht="15.75" customHeight="1"/>
    <row r="79" ht="18.75" customHeight="1"/>
    <row r="83" ht="18.75" customHeight="1"/>
    <row r="87" ht="18.75" customHeight="1"/>
    <row r="91" ht="18.75" customHeight="1"/>
  </sheetData>
  <sheetProtection selectLockedCells="1" selectUnlockedCells="1"/>
  <protectedRanges>
    <protectedRange password="C789" sqref="B63 B66" name="Bereich2_1_2_1"/>
  </protectedRanges>
  <mergeCells count="5">
    <mergeCell ref="B3:F3"/>
    <mergeCell ref="B4:F4"/>
    <mergeCell ref="B5:F5"/>
    <mergeCell ref="B7:F7"/>
    <mergeCell ref="B8:F8"/>
  </mergeCells>
  <pageMargins left="0.23622047244094491" right="0.23622047244094491" top="0.74803149606299213" bottom="0.74803149606299213" header="0.31496062992125984" footer="0.31496062992125984"/>
  <pageSetup paperSize="9" scale="80" orientation="portrait" useFirstPageNumber="1" r:id="rId1"/>
  <headerFooter alignWithMargins="0">
    <oddHeader>&amp;CObjekt: KOTLOVNICA Z ZALOGOVNIKOM</oddHeader>
    <oddFooter>&amp;L&amp;A&amp;R&amp;P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K105"/>
  <sheetViews>
    <sheetView view="pageBreakPreview" zoomScaleNormal="100" zoomScaleSheetLayoutView="100" workbookViewId="0">
      <selection activeCell="B10" sqref="B10"/>
    </sheetView>
  </sheetViews>
  <sheetFormatPr defaultColWidth="9.109375" defaultRowHeight="13.2"/>
  <cols>
    <col min="1" max="1" width="6" style="93" customWidth="1"/>
    <col min="2" max="2" width="58.109375" style="93" customWidth="1"/>
    <col min="3" max="3" width="7.6640625" style="93" customWidth="1"/>
    <col min="4" max="4" width="6.88671875" style="93" customWidth="1"/>
    <col min="5" max="5" width="8.6640625" style="93" customWidth="1"/>
    <col min="6" max="6" width="10.5546875" style="93" customWidth="1"/>
    <col min="7" max="16384" width="9.109375" style="93"/>
  </cols>
  <sheetData>
    <row r="1" spans="1:245" ht="33.6">
      <c r="A1" s="76"/>
      <c r="B1" s="82" t="s">
        <v>464</v>
      </c>
      <c r="C1" s="78"/>
      <c r="D1" s="79"/>
      <c r="E1" s="80"/>
      <c r="F1" s="81"/>
      <c r="G1" s="75"/>
      <c r="H1" s="75"/>
      <c r="I1" s="75"/>
      <c r="J1" s="75"/>
      <c r="K1" s="75"/>
      <c r="L1" s="75"/>
      <c r="M1" s="75"/>
      <c r="N1" s="75"/>
      <c r="O1" s="75"/>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75"/>
      <c r="AQ1" s="75"/>
      <c r="AR1" s="75"/>
      <c r="AS1" s="75"/>
      <c r="AT1" s="75"/>
      <c r="AU1" s="75"/>
      <c r="AV1" s="75"/>
      <c r="AW1" s="75"/>
      <c r="AX1" s="75"/>
      <c r="AY1" s="75"/>
      <c r="AZ1" s="75"/>
      <c r="BA1" s="75"/>
      <c r="BB1" s="75"/>
      <c r="BC1" s="75"/>
      <c r="BD1" s="75"/>
      <c r="BE1" s="75"/>
      <c r="BF1" s="75"/>
      <c r="BG1" s="75"/>
      <c r="BH1" s="75"/>
      <c r="BI1" s="75"/>
      <c r="BJ1" s="75"/>
      <c r="BK1" s="75"/>
      <c r="BL1" s="75"/>
      <c r="BM1" s="75"/>
      <c r="BN1" s="75"/>
      <c r="BO1" s="75"/>
      <c r="BP1" s="75"/>
      <c r="BQ1" s="75"/>
      <c r="BR1" s="75"/>
      <c r="BS1" s="75"/>
      <c r="BT1" s="75"/>
      <c r="BU1" s="75"/>
      <c r="BV1" s="75"/>
      <c r="BW1" s="75"/>
      <c r="BX1" s="75"/>
      <c r="BY1" s="75"/>
      <c r="BZ1" s="75"/>
      <c r="CA1" s="75"/>
      <c r="CB1" s="75"/>
      <c r="CC1" s="75"/>
      <c r="CD1" s="75"/>
      <c r="CE1" s="75"/>
      <c r="CF1" s="75"/>
      <c r="CG1" s="75"/>
      <c r="CH1" s="75"/>
      <c r="CI1" s="75"/>
      <c r="CJ1" s="75"/>
      <c r="CK1" s="75"/>
      <c r="CL1" s="75"/>
      <c r="CM1" s="75"/>
      <c r="CN1" s="75"/>
      <c r="CO1" s="75"/>
      <c r="CP1" s="75"/>
      <c r="CQ1" s="75"/>
      <c r="CR1" s="75"/>
      <c r="CS1" s="75"/>
      <c r="CT1" s="75"/>
      <c r="CU1" s="75"/>
      <c r="CV1" s="75"/>
      <c r="CW1" s="75"/>
      <c r="CX1" s="75"/>
      <c r="CY1" s="75"/>
      <c r="CZ1" s="75"/>
      <c r="DA1" s="75"/>
      <c r="DB1" s="75"/>
      <c r="DC1" s="75"/>
      <c r="DD1" s="75"/>
      <c r="DE1" s="75"/>
      <c r="DF1" s="75"/>
      <c r="DG1" s="75"/>
      <c r="DH1" s="75"/>
      <c r="DI1" s="75"/>
      <c r="DJ1" s="75"/>
      <c r="DK1" s="75"/>
      <c r="DL1" s="75"/>
      <c r="DM1" s="75"/>
      <c r="DN1" s="75"/>
      <c r="DO1" s="75"/>
      <c r="DP1" s="75"/>
      <c r="DQ1" s="75"/>
      <c r="DR1" s="75"/>
      <c r="DS1" s="75"/>
      <c r="DT1" s="75"/>
      <c r="DU1" s="75"/>
      <c r="DV1" s="75"/>
      <c r="DW1" s="75"/>
      <c r="DX1" s="75"/>
      <c r="DY1" s="75"/>
      <c r="DZ1" s="75"/>
      <c r="EA1" s="75"/>
      <c r="EB1" s="75"/>
      <c r="EC1" s="75"/>
      <c r="ED1" s="75"/>
      <c r="EE1" s="75"/>
      <c r="EF1" s="75"/>
      <c r="EG1" s="75"/>
      <c r="EH1" s="75"/>
      <c r="EI1" s="75"/>
      <c r="EJ1" s="75"/>
      <c r="EK1" s="75"/>
      <c r="EL1" s="75"/>
      <c r="EM1" s="75"/>
      <c r="EN1" s="75"/>
      <c r="EO1" s="75"/>
      <c r="EP1" s="75"/>
      <c r="EQ1" s="75"/>
      <c r="ER1" s="75"/>
      <c r="ES1" s="75"/>
      <c r="ET1" s="75"/>
      <c r="EU1" s="75"/>
      <c r="EV1" s="75"/>
      <c r="EW1" s="75"/>
      <c r="EX1" s="75"/>
      <c r="EY1" s="75"/>
      <c r="EZ1" s="75"/>
      <c r="FA1" s="75"/>
      <c r="FB1" s="75"/>
      <c r="FC1" s="75"/>
      <c r="FD1" s="75"/>
      <c r="FE1" s="75"/>
      <c r="FF1" s="75"/>
      <c r="FG1" s="75"/>
      <c r="FH1" s="75"/>
      <c r="FI1" s="75"/>
      <c r="FJ1" s="75"/>
      <c r="FK1" s="75"/>
      <c r="FL1" s="75"/>
      <c r="FM1" s="75"/>
      <c r="FN1" s="75"/>
      <c r="FO1" s="75"/>
      <c r="FP1" s="75"/>
      <c r="FQ1" s="75"/>
      <c r="FR1" s="75"/>
      <c r="FS1" s="75"/>
      <c r="FT1" s="75"/>
      <c r="FU1" s="75"/>
      <c r="FV1" s="75"/>
      <c r="FW1" s="75"/>
      <c r="FX1" s="75"/>
      <c r="FY1" s="75"/>
      <c r="FZ1" s="75"/>
      <c r="GA1" s="75"/>
      <c r="GB1" s="75"/>
      <c r="GC1" s="75"/>
      <c r="GD1" s="75"/>
      <c r="GE1" s="75"/>
      <c r="GF1" s="75"/>
      <c r="GG1" s="75"/>
      <c r="GH1" s="75"/>
      <c r="GI1" s="75"/>
      <c r="GJ1" s="75"/>
      <c r="GK1" s="75"/>
      <c r="GL1" s="75"/>
      <c r="GM1" s="75"/>
      <c r="GN1" s="75"/>
      <c r="GO1" s="75"/>
      <c r="GP1" s="75"/>
      <c r="GQ1" s="75"/>
      <c r="GR1" s="75"/>
      <c r="GS1" s="75"/>
      <c r="GT1" s="75"/>
      <c r="GU1" s="75"/>
      <c r="GV1" s="75"/>
      <c r="GW1" s="75"/>
      <c r="GX1" s="75"/>
      <c r="GY1" s="75"/>
      <c r="GZ1" s="75"/>
      <c r="HA1" s="75"/>
      <c r="HB1" s="75"/>
      <c r="HC1" s="75"/>
      <c r="HD1" s="75"/>
      <c r="HE1" s="75"/>
      <c r="HF1" s="75"/>
      <c r="HG1" s="75"/>
      <c r="HH1" s="75"/>
      <c r="HI1" s="75"/>
      <c r="HJ1" s="75"/>
      <c r="HK1" s="75"/>
      <c r="HL1" s="75"/>
      <c r="HM1" s="75"/>
      <c r="HN1" s="75"/>
      <c r="HO1" s="75"/>
      <c r="HP1" s="75"/>
      <c r="HQ1" s="75"/>
      <c r="HR1" s="75"/>
      <c r="HS1" s="75"/>
      <c r="HT1" s="75"/>
      <c r="HU1" s="75"/>
      <c r="HV1" s="75"/>
      <c r="HW1" s="75"/>
      <c r="HX1" s="75"/>
      <c r="HY1" s="75"/>
      <c r="HZ1" s="75"/>
      <c r="IA1" s="75"/>
      <c r="IB1" s="75"/>
      <c r="IC1" s="75"/>
      <c r="ID1" s="75"/>
      <c r="IE1" s="75"/>
      <c r="IF1" s="75"/>
      <c r="IG1" s="75"/>
      <c r="IH1" s="75"/>
      <c r="II1" s="75"/>
      <c r="IJ1" s="75"/>
      <c r="IK1" s="75"/>
    </row>
    <row r="2" spans="1:245">
      <c r="E2" s="95"/>
    </row>
    <row r="3" spans="1:245" ht="32.25" customHeight="1">
      <c r="A3" s="83"/>
      <c r="B3" s="565" t="s">
        <v>48</v>
      </c>
      <c r="C3" s="566"/>
      <c r="D3" s="566"/>
      <c r="E3" s="566"/>
      <c r="F3" s="566"/>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c r="CA3" s="75"/>
      <c r="CB3" s="75"/>
      <c r="CC3" s="75"/>
      <c r="CD3" s="75"/>
      <c r="CE3" s="75"/>
      <c r="CF3" s="75"/>
      <c r="CG3" s="75"/>
      <c r="CH3" s="75"/>
      <c r="CI3" s="75"/>
      <c r="CJ3" s="75"/>
      <c r="CK3" s="75"/>
      <c r="CL3" s="75"/>
      <c r="CM3" s="75"/>
      <c r="CN3" s="75"/>
      <c r="CO3" s="75"/>
      <c r="CP3" s="75"/>
      <c r="CQ3" s="75"/>
      <c r="CR3" s="75"/>
      <c r="CS3" s="75"/>
      <c r="CT3" s="75"/>
      <c r="CU3" s="75"/>
      <c r="CV3" s="75"/>
      <c r="CW3" s="75"/>
      <c r="CX3" s="75"/>
      <c r="CY3" s="75"/>
      <c r="CZ3" s="75"/>
      <c r="DA3" s="75"/>
      <c r="DB3" s="75"/>
      <c r="DC3" s="75"/>
      <c r="DD3" s="75"/>
      <c r="DE3" s="75"/>
      <c r="DF3" s="75"/>
      <c r="DG3" s="75"/>
      <c r="DH3" s="75"/>
      <c r="DI3" s="75"/>
      <c r="DJ3" s="75"/>
      <c r="DK3" s="75"/>
      <c r="DL3" s="75"/>
      <c r="DM3" s="75"/>
      <c r="DN3" s="75"/>
      <c r="DO3" s="75"/>
      <c r="DP3" s="75"/>
      <c r="DQ3" s="75"/>
      <c r="DR3" s="75"/>
      <c r="DS3" s="75"/>
      <c r="DT3" s="75"/>
      <c r="DU3" s="75"/>
      <c r="DV3" s="75"/>
      <c r="DW3" s="75"/>
      <c r="DX3" s="75"/>
      <c r="DY3" s="75"/>
      <c r="DZ3" s="75"/>
      <c r="EA3" s="75"/>
      <c r="EB3" s="75"/>
      <c r="EC3" s="75"/>
      <c r="ED3" s="75"/>
      <c r="EE3" s="75"/>
      <c r="EF3" s="75"/>
      <c r="EG3" s="75"/>
      <c r="EH3" s="75"/>
      <c r="EI3" s="75"/>
      <c r="EJ3" s="75"/>
      <c r="EK3" s="75"/>
      <c r="EL3" s="75"/>
      <c r="EM3" s="75"/>
      <c r="EN3" s="75"/>
      <c r="EO3" s="75"/>
      <c r="EP3" s="75"/>
      <c r="EQ3" s="75"/>
      <c r="ER3" s="75"/>
      <c r="ES3" s="75"/>
      <c r="ET3" s="75"/>
      <c r="EU3" s="75"/>
      <c r="EV3" s="75"/>
      <c r="EW3" s="75"/>
      <c r="EX3" s="75"/>
      <c r="EY3" s="75"/>
      <c r="EZ3" s="75"/>
      <c r="FA3" s="75"/>
      <c r="FB3" s="75"/>
      <c r="FC3" s="75"/>
      <c r="FD3" s="75"/>
      <c r="FE3" s="75"/>
      <c r="FF3" s="75"/>
      <c r="FG3" s="75"/>
      <c r="FH3" s="75"/>
      <c r="FI3" s="75"/>
      <c r="FJ3" s="75"/>
      <c r="FK3" s="75"/>
      <c r="FL3" s="75"/>
      <c r="FM3" s="75"/>
      <c r="FN3" s="75"/>
      <c r="FO3" s="75"/>
      <c r="FP3" s="75"/>
      <c r="FQ3" s="75"/>
      <c r="FR3" s="75"/>
      <c r="FS3" s="75"/>
      <c r="FT3" s="75"/>
      <c r="FU3" s="75"/>
      <c r="FV3" s="75"/>
      <c r="FW3" s="75"/>
      <c r="FX3" s="75"/>
      <c r="FY3" s="75"/>
      <c r="FZ3" s="75"/>
      <c r="GA3" s="75"/>
      <c r="GB3" s="75"/>
      <c r="GC3" s="75"/>
      <c r="GD3" s="75"/>
      <c r="GE3" s="75"/>
      <c r="GF3" s="75"/>
      <c r="GG3" s="75"/>
      <c r="GH3" s="75"/>
      <c r="GI3" s="75"/>
      <c r="GJ3" s="75"/>
      <c r="GK3" s="75"/>
      <c r="GL3" s="75"/>
      <c r="GM3" s="75"/>
      <c r="GN3" s="75"/>
      <c r="GO3" s="75"/>
      <c r="GP3" s="75"/>
      <c r="GQ3" s="75"/>
      <c r="GR3" s="75"/>
      <c r="GS3" s="75"/>
      <c r="GT3" s="75"/>
      <c r="GU3" s="75"/>
      <c r="GV3" s="75"/>
      <c r="GW3" s="75"/>
      <c r="GX3" s="75"/>
      <c r="GY3" s="75"/>
      <c r="GZ3" s="75"/>
      <c r="HA3" s="75"/>
      <c r="HB3" s="75"/>
      <c r="HC3" s="75"/>
      <c r="HD3" s="75"/>
      <c r="HE3" s="75"/>
      <c r="HF3" s="75"/>
      <c r="HG3" s="75"/>
      <c r="HH3" s="75"/>
      <c r="HI3" s="75"/>
      <c r="HJ3" s="75"/>
      <c r="HK3" s="75"/>
      <c r="HL3" s="75"/>
      <c r="HM3" s="75"/>
      <c r="HN3" s="75"/>
      <c r="HO3" s="75"/>
      <c r="HP3" s="75"/>
      <c r="HQ3" s="75"/>
      <c r="HR3" s="75"/>
      <c r="HS3" s="75"/>
      <c r="HT3" s="75"/>
      <c r="HU3" s="75"/>
      <c r="HV3" s="75"/>
      <c r="HW3" s="75"/>
      <c r="HX3" s="75"/>
      <c r="HY3" s="75"/>
      <c r="HZ3" s="75"/>
      <c r="IA3" s="75"/>
      <c r="IB3" s="75"/>
      <c r="IC3" s="75"/>
      <c r="ID3" s="75"/>
      <c r="IE3" s="75"/>
      <c r="IF3" s="75"/>
      <c r="IG3" s="75"/>
      <c r="IH3" s="75"/>
      <c r="II3" s="75"/>
      <c r="IJ3" s="75"/>
      <c r="IK3" s="75"/>
    </row>
    <row r="4" spans="1:245" ht="21" customHeight="1">
      <c r="A4" s="83"/>
      <c r="B4" s="565" t="s">
        <v>49</v>
      </c>
      <c r="C4" s="566"/>
      <c r="D4" s="566"/>
      <c r="E4" s="566"/>
      <c r="F4" s="566"/>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c r="CA4" s="75"/>
      <c r="CB4" s="75"/>
      <c r="CC4" s="75"/>
      <c r="CD4" s="75"/>
      <c r="CE4" s="75"/>
      <c r="CF4" s="75"/>
      <c r="CG4" s="75"/>
      <c r="CH4" s="75"/>
      <c r="CI4" s="75"/>
      <c r="CJ4" s="75"/>
      <c r="CK4" s="75"/>
      <c r="CL4" s="75"/>
      <c r="CM4" s="75"/>
      <c r="CN4" s="75"/>
      <c r="CO4" s="75"/>
      <c r="CP4" s="75"/>
      <c r="CQ4" s="75"/>
      <c r="CR4" s="75"/>
      <c r="CS4" s="75"/>
      <c r="CT4" s="75"/>
      <c r="CU4" s="75"/>
      <c r="CV4" s="75"/>
      <c r="CW4" s="75"/>
      <c r="CX4" s="75"/>
      <c r="CY4" s="75"/>
      <c r="CZ4" s="75"/>
      <c r="DA4" s="75"/>
      <c r="DB4" s="75"/>
      <c r="DC4" s="75"/>
      <c r="DD4" s="75"/>
      <c r="DE4" s="75"/>
      <c r="DF4" s="75"/>
      <c r="DG4" s="75"/>
      <c r="DH4" s="75"/>
      <c r="DI4" s="75"/>
      <c r="DJ4" s="75"/>
      <c r="DK4" s="75"/>
      <c r="DL4" s="75"/>
      <c r="DM4" s="75"/>
      <c r="DN4" s="75"/>
      <c r="DO4" s="75"/>
      <c r="DP4" s="75"/>
      <c r="DQ4" s="75"/>
      <c r="DR4" s="75"/>
      <c r="DS4" s="75"/>
      <c r="DT4" s="75"/>
      <c r="DU4" s="75"/>
      <c r="DV4" s="75"/>
      <c r="DW4" s="75"/>
      <c r="DX4" s="75"/>
      <c r="DY4" s="75"/>
      <c r="DZ4" s="75"/>
      <c r="EA4" s="75"/>
      <c r="EB4" s="75"/>
      <c r="EC4" s="75"/>
      <c r="ED4" s="75"/>
      <c r="EE4" s="75"/>
      <c r="EF4" s="75"/>
      <c r="EG4" s="75"/>
      <c r="EH4" s="75"/>
      <c r="EI4" s="75"/>
      <c r="EJ4" s="75"/>
      <c r="EK4" s="75"/>
      <c r="EL4" s="75"/>
      <c r="EM4" s="75"/>
      <c r="EN4" s="75"/>
      <c r="EO4" s="75"/>
      <c r="EP4" s="75"/>
      <c r="EQ4" s="75"/>
      <c r="ER4" s="75"/>
      <c r="ES4" s="75"/>
      <c r="ET4" s="75"/>
      <c r="EU4" s="75"/>
      <c r="EV4" s="75"/>
      <c r="EW4" s="75"/>
      <c r="EX4" s="75"/>
      <c r="EY4" s="75"/>
      <c r="EZ4" s="75"/>
      <c r="FA4" s="75"/>
      <c r="FB4" s="75"/>
      <c r="FC4" s="75"/>
      <c r="FD4" s="75"/>
      <c r="FE4" s="75"/>
      <c r="FF4" s="75"/>
      <c r="FG4" s="75"/>
      <c r="FH4" s="75"/>
      <c r="FI4" s="75"/>
      <c r="FJ4" s="75"/>
      <c r="FK4" s="75"/>
      <c r="FL4" s="75"/>
      <c r="FM4" s="75"/>
      <c r="FN4" s="75"/>
      <c r="FO4" s="75"/>
      <c r="FP4" s="75"/>
      <c r="FQ4" s="75"/>
      <c r="FR4" s="75"/>
      <c r="FS4" s="75"/>
      <c r="FT4" s="75"/>
      <c r="FU4" s="75"/>
      <c r="FV4" s="75"/>
      <c r="FW4" s="75"/>
      <c r="FX4" s="75"/>
      <c r="FY4" s="75"/>
      <c r="FZ4" s="75"/>
      <c r="GA4" s="75"/>
      <c r="GB4" s="75"/>
      <c r="GC4" s="75"/>
      <c r="GD4" s="75"/>
      <c r="GE4" s="75"/>
      <c r="GF4" s="75"/>
      <c r="GG4" s="75"/>
      <c r="GH4" s="75"/>
      <c r="GI4" s="75"/>
      <c r="GJ4" s="75"/>
      <c r="GK4" s="75"/>
      <c r="GL4" s="75"/>
      <c r="GM4" s="75"/>
      <c r="GN4" s="75"/>
      <c r="GO4" s="75"/>
      <c r="GP4" s="75"/>
      <c r="GQ4" s="75"/>
      <c r="GR4" s="75"/>
      <c r="GS4" s="75"/>
      <c r="GT4" s="75"/>
      <c r="GU4" s="75"/>
      <c r="GV4" s="75"/>
      <c r="GW4" s="75"/>
      <c r="GX4" s="75"/>
      <c r="GY4" s="75"/>
      <c r="GZ4" s="75"/>
      <c r="HA4" s="75"/>
      <c r="HB4" s="75"/>
      <c r="HC4" s="75"/>
      <c r="HD4" s="75"/>
      <c r="HE4" s="75"/>
      <c r="HF4" s="75"/>
      <c r="HG4" s="75"/>
      <c r="HH4" s="75"/>
      <c r="HI4" s="75"/>
      <c r="HJ4" s="75"/>
      <c r="HK4" s="75"/>
      <c r="HL4" s="75"/>
      <c r="HM4" s="75"/>
      <c r="HN4" s="75"/>
      <c r="HO4" s="75"/>
      <c r="HP4" s="75"/>
      <c r="HQ4" s="75"/>
      <c r="HR4" s="75"/>
      <c r="HS4" s="75"/>
      <c r="HT4" s="75"/>
      <c r="HU4" s="75"/>
      <c r="HV4" s="75"/>
      <c r="HW4" s="75"/>
      <c r="HX4" s="75"/>
      <c r="HY4" s="75"/>
      <c r="HZ4" s="75"/>
      <c r="IA4" s="75"/>
      <c r="IB4" s="75"/>
      <c r="IC4" s="75"/>
      <c r="ID4" s="75"/>
      <c r="IE4" s="75"/>
      <c r="IF4" s="75"/>
      <c r="IG4" s="75"/>
      <c r="IH4" s="75"/>
      <c r="II4" s="75"/>
      <c r="IJ4" s="75"/>
      <c r="IK4" s="75"/>
    </row>
    <row r="5" spans="1:245" ht="45.75" customHeight="1">
      <c r="A5" s="83"/>
      <c r="B5" s="565" t="s">
        <v>50</v>
      </c>
      <c r="C5" s="566"/>
      <c r="D5" s="566"/>
      <c r="E5" s="566"/>
      <c r="F5" s="566"/>
      <c r="G5" s="75"/>
      <c r="H5" s="75"/>
      <c r="I5" s="75"/>
      <c r="J5" s="75"/>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c r="AR5" s="75"/>
      <c r="AS5" s="75"/>
      <c r="AT5" s="75"/>
      <c r="AU5" s="75"/>
      <c r="AV5" s="75"/>
      <c r="AW5" s="75"/>
      <c r="AX5" s="75"/>
      <c r="AY5" s="75"/>
      <c r="AZ5" s="75"/>
      <c r="BA5" s="75"/>
      <c r="BB5" s="75"/>
      <c r="BC5" s="75"/>
      <c r="BD5" s="75"/>
      <c r="BE5" s="75"/>
      <c r="BF5" s="75"/>
      <c r="BG5" s="75"/>
      <c r="BH5" s="75"/>
      <c r="BI5" s="75"/>
      <c r="BJ5" s="75"/>
      <c r="BK5" s="75"/>
      <c r="BL5" s="75"/>
      <c r="BM5" s="75"/>
      <c r="BN5" s="75"/>
      <c r="BO5" s="75"/>
      <c r="BP5" s="75"/>
      <c r="BQ5" s="75"/>
      <c r="BR5" s="75"/>
      <c r="BS5" s="75"/>
      <c r="BT5" s="75"/>
      <c r="BU5" s="75"/>
      <c r="BV5" s="75"/>
      <c r="BW5" s="75"/>
      <c r="BX5" s="75"/>
      <c r="BY5" s="75"/>
      <c r="BZ5" s="75"/>
      <c r="CA5" s="75"/>
      <c r="CB5" s="75"/>
      <c r="CC5" s="75"/>
      <c r="CD5" s="75"/>
      <c r="CE5" s="75"/>
      <c r="CF5" s="75"/>
      <c r="CG5" s="75"/>
      <c r="CH5" s="75"/>
      <c r="CI5" s="75"/>
      <c r="CJ5" s="75"/>
      <c r="CK5" s="75"/>
      <c r="CL5" s="75"/>
      <c r="CM5" s="75"/>
      <c r="CN5" s="75"/>
      <c r="CO5" s="75"/>
      <c r="CP5" s="75"/>
      <c r="CQ5" s="75"/>
      <c r="CR5" s="75"/>
      <c r="CS5" s="75"/>
      <c r="CT5" s="75"/>
      <c r="CU5" s="75"/>
      <c r="CV5" s="75"/>
      <c r="CW5" s="75"/>
      <c r="CX5" s="75"/>
      <c r="CY5" s="75"/>
      <c r="CZ5" s="75"/>
      <c r="DA5" s="75"/>
      <c r="DB5" s="75"/>
      <c r="DC5" s="75"/>
      <c r="DD5" s="75"/>
      <c r="DE5" s="75"/>
      <c r="DF5" s="75"/>
      <c r="DG5" s="75"/>
      <c r="DH5" s="75"/>
      <c r="DI5" s="75"/>
      <c r="DJ5" s="75"/>
      <c r="DK5" s="75"/>
      <c r="DL5" s="75"/>
      <c r="DM5" s="75"/>
      <c r="DN5" s="75"/>
      <c r="DO5" s="75"/>
      <c r="DP5" s="75"/>
      <c r="DQ5" s="75"/>
      <c r="DR5" s="75"/>
      <c r="DS5" s="75"/>
      <c r="DT5" s="75"/>
      <c r="DU5" s="75"/>
      <c r="DV5" s="75"/>
      <c r="DW5" s="75"/>
      <c r="DX5" s="75"/>
      <c r="DY5" s="75"/>
      <c r="DZ5" s="75"/>
      <c r="EA5" s="75"/>
      <c r="EB5" s="75"/>
      <c r="EC5" s="75"/>
      <c r="ED5" s="75"/>
      <c r="EE5" s="75"/>
      <c r="EF5" s="75"/>
      <c r="EG5" s="75"/>
      <c r="EH5" s="75"/>
      <c r="EI5" s="75"/>
      <c r="EJ5" s="75"/>
      <c r="EK5" s="75"/>
      <c r="EL5" s="75"/>
      <c r="EM5" s="75"/>
      <c r="EN5" s="75"/>
      <c r="EO5" s="75"/>
      <c r="EP5" s="75"/>
      <c r="EQ5" s="75"/>
      <c r="ER5" s="75"/>
      <c r="ES5" s="75"/>
      <c r="ET5" s="75"/>
      <c r="EU5" s="75"/>
      <c r="EV5" s="75"/>
      <c r="EW5" s="75"/>
      <c r="EX5" s="75"/>
      <c r="EY5" s="75"/>
      <c r="EZ5" s="75"/>
      <c r="FA5" s="75"/>
      <c r="FB5" s="75"/>
      <c r="FC5" s="75"/>
      <c r="FD5" s="75"/>
      <c r="FE5" s="75"/>
      <c r="FF5" s="75"/>
      <c r="FG5" s="75"/>
      <c r="FH5" s="75"/>
      <c r="FI5" s="75"/>
      <c r="FJ5" s="75"/>
      <c r="FK5" s="75"/>
      <c r="FL5" s="75"/>
      <c r="FM5" s="75"/>
      <c r="FN5" s="75"/>
      <c r="FO5" s="75"/>
      <c r="FP5" s="75"/>
      <c r="FQ5" s="75"/>
      <c r="FR5" s="75"/>
      <c r="FS5" s="75"/>
      <c r="FT5" s="75"/>
      <c r="FU5" s="75"/>
      <c r="FV5" s="75"/>
      <c r="FW5" s="75"/>
      <c r="FX5" s="75"/>
      <c r="FY5" s="75"/>
      <c r="FZ5" s="75"/>
      <c r="GA5" s="75"/>
      <c r="GB5" s="75"/>
      <c r="GC5" s="75"/>
      <c r="GD5" s="75"/>
      <c r="GE5" s="75"/>
      <c r="GF5" s="75"/>
      <c r="GG5" s="75"/>
      <c r="GH5" s="75"/>
      <c r="GI5" s="75"/>
      <c r="GJ5" s="75"/>
      <c r="GK5" s="75"/>
      <c r="GL5" s="75"/>
      <c r="GM5" s="75"/>
      <c r="GN5" s="75"/>
      <c r="GO5" s="75"/>
      <c r="GP5" s="75"/>
      <c r="GQ5" s="75"/>
      <c r="GR5" s="75"/>
      <c r="GS5" s="75"/>
      <c r="GT5" s="75"/>
      <c r="GU5" s="75"/>
      <c r="GV5" s="75"/>
      <c r="GW5" s="75"/>
      <c r="GX5" s="75"/>
      <c r="GY5" s="75"/>
      <c r="GZ5" s="75"/>
      <c r="HA5" s="75"/>
      <c r="HB5" s="75"/>
      <c r="HC5" s="75"/>
      <c r="HD5" s="75"/>
      <c r="HE5" s="75"/>
      <c r="HF5" s="75"/>
      <c r="HG5" s="75"/>
      <c r="HH5" s="75"/>
      <c r="HI5" s="75"/>
      <c r="HJ5" s="75"/>
      <c r="HK5" s="75"/>
      <c r="HL5" s="75"/>
      <c r="HM5" s="75"/>
      <c r="HN5" s="75"/>
      <c r="HO5" s="75"/>
      <c r="HP5" s="75"/>
      <c r="HQ5" s="75"/>
      <c r="HR5" s="75"/>
      <c r="HS5" s="75"/>
      <c r="HT5" s="75"/>
      <c r="HU5" s="75"/>
      <c r="HV5" s="75"/>
      <c r="HW5" s="75"/>
      <c r="HX5" s="75"/>
      <c r="HY5" s="75"/>
      <c r="HZ5" s="75"/>
      <c r="IA5" s="75"/>
      <c r="IB5" s="75"/>
      <c r="IC5" s="75"/>
      <c r="ID5" s="75"/>
      <c r="IE5" s="75"/>
      <c r="IF5" s="75"/>
      <c r="IG5" s="75"/>
      <c r="IH5" s="75"/>
      <c r="II5" s="75"/>
      <c r="IJ5" s="75"/>
      <c r="IK5" s="75"/>
    </row>
    <row r="6" spans="1:245" ht="15" customHeight="1">
      <c r="A6" s="83"/>
      <c r="B6" s="84"/>
      <c r="C6" s="85"/>
      <c r="D6" s="85"/>
      <c r="E6" s="85"/>
      <c r="F6" s="85"/>
      <c r="G6" s="75"/>
      <c r="H6" s="75"/>
      <c r="I6" s="75"/>
      <c r="J6" s="75"/>
      <c r="K6" s="75"/>
      <c r="L6" s="75"/>
      <c r="M6" s="75"/>
      <c r="N6" s="75"/>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5"/>
      <c r="AR6" s="75"/>
      <c r="AS6" s="75"/>
      <c r="AT6" s="75"/>
      <c r="AU6" s="75"/>
      <c r="AV6" s="75"/>
      <c r="AW6" s="75"/>
      <c r="AX6" s="75"/>
      <c r="AY6" s="75"/>
      <c r="AZ6" s="75"/>
      <c r="BA6" s="75"/>
      <c r="BB6" s="75"/>
      <c r="BC6" s="75"/>
      <c r="BD6" s="75"/>
      <c r="BE6" s="75"/>
      <c r="BF6" s="75"/>
      <c r="BG6" s="75"/>
      <c r="BH6" s="75"/>
      <c r="BI6" s="75"/>
      <c r="BJ6" s="75"/>
      <c r="BK6" s="75"/>
      <c r="BL6" s="75"/>
      <c r="BM6" s="75"/>
      <c r="BN6" s="75"/>
      <c r="BO6" s="75"/>
      <c r="BP6" s="75"/>
      <c r="BQ6" s="75"/>
      <c r="BR6" s="75"/>
      <c r="BS6" s="75"/>
      <c r="BT6" s="75"/>
      <c r="BU6" s="75"/>
      <c r="BV6" s="75"/>
      <c r="BW6" s="75"/>
      <c r="BX6" s="75"/>
      <c r="BY6" s="75"/>
      <c r="BZ6" s="75"/>
      <c r="CA6" s="75"/>
      <c r="CB6" s="75"/>
      <c r="CC6" s="75"/>
      <c r="CD6" s="75"/>
      <c r="CE6" s="75"/>
      <c r="CF6" s="75"/>
      <c r="CG6" s="75"/>
      <c r="CH6" s="75"/>
      <c r="CI6" s="75"/>
      <c r="CJ6" s="75"/>
      <c r="CK6" s="75"/>
      <c r="CL6" s="75"/>
      <c r="CM6" s="75"/>
      <c r="CN6" s="75"/>
      <c r="CO6" s="75"/>
      <c r="CP6" s="75"/>
      <c r="CQ6" s="75"/>
      <c r="CR6" s="75"/>
      <c r="CS6" s="75"/>
      <c r="CT6" s="75"/>
      <c r="CU6" s="75"/>
      <c r="CV6" s="75"/>
      <c r="CW6" s="75"/>
      <c r="CX6" s="75"/>
      <c r="CY6" s="75"/>
      <c r="CZ6" s="75"/>
      <c r="DA6" s="75"/>
      <c r="DB6" s="75"/>
      <c r="DC6" s="75"/>
      <c r="DD6" s="75"/>
      <c r="DE6" s="75"/>
      <c r="DF6" s="75"/>
      <c r="DG6" s="75"/>
      <c r="DH6" s="75"/>
      <c r="DI6" s="75"/>
      <c r="DJ6" s="75"/>
      <c r="DK6" s="75"/>
      <c r="DL6" s="75"/>
      <c r="DM6" s="75"/>
      <c r="DN6" s="75"/>
      <c r="DO6" s="75"/>
      <c r="DP6" s="75"/>
      <c r="DQ6" s="75"/>
      <c r="DR6" s="75"/>
      <c r="DS6" s="75"/>
      <c r="DT6" s="75"/>
      <c r="DU6" s="75"/>
      <c r="DV6" s="75"/>
      <c r="DW6" s="75"/>
      <c r="DX6" s="75"/>
      <c r="DY6" s="75"/>
      <c r="DZ6" s="75"/>
      <c r="EA6" s="75"/>
      <c r="EB6" s="75"/>
      <c r="EC6" s="75"/>
      <c r="ED6" s="75"/>
      <c r="EE6" s="75"/>
      <c r="EF6" s="75"/>
      <c r="EG6" s="75"/>
      <c r="EH6" s="75"/>
      <c r="EI6" s="75"/>
      <c r="EJ6" s="75"/>
      <c r="EK6" s="75"/>
      <c r="EL6" s="75"/>
      <c r="EM6" s="75"/>
      <c r="EN6" s="75"/>
      <c r="EO6" s="75"/>
      <c r="EP6" s="75"/>
      <c r="EQ6" s="75"/>
      <c r="ER6" s="75"/>
      <c r="ES6" s="75"/>
      <c r="ET6" s="75"/>
      <c r="EU6" s="75"/>
      <c r="EV6" s="75"/>
      <c r="EW6" s="75"/>
      <c r="EX6" s="75"/>
      <c r="EY6" s="75"/>
      <c r="EZ6" s="75"/>
      <c r="FA6" s="75"/>
      <c r="FB6" s="75"/>
      <c r="FC6" s="75"/>
      <c r="FD6" s="75"/>
      <c r="FE6" s="75"/>
      <c r="FF6" s="75"/>
      <c r="FG6" s="75"/>
      <c r="FH6" s="75"/>
      <c r="FI6" s="75"/>
      <c r="FJ6" s="75"/>
      <c r="FK6" s="75"/>
      <c r="FL6" s="75"/>
      <c r="FM6" s="75"/>
      <c r="FN6" s="75"/>
      <c r="FO6" s="75"/>
      <c r="FP6" s="75"/>
      <c r="FQ6" s="75"/>
      <c r="FR6" s="75"/>
      <c r="FS6" s="75"/>
      <c r="FT6" s="75"/>
      <c r="FU6" s="75"/>
      <c r="FV6" s="75"/>
      <c r="FW6" s="75"/>
      <c r="FX6" s="75"/>
      <c r="FY6" s="75"/>
      <c r="FZ6" s="75"/>
      <c r="GA6" s="75"/>
      <c r="GB6" s="75"/>
      <c r="GC6" s="75"/>
      <c r="GD6" s="75"/>
      <c r="GE6" s="75"/>
      <c r="GF6" s="75"/>
      <c r="GG6" s="75"/>
      <c r="GH6" s="75"/>
      <c r="GI6" s="75"/>
      <c r="GJ6" s="75"/>
      <c r="GK6" s="75"/>
      <c r="GL6" s="75"/>
      <c r="GM6" s="75"/>
      <c r="GN6" s="75"/>
      <c r="GO6" s="75"/>
      <c r="GP6" s="75"/>
      <c r="GQ6" s="75"/>
      <c r="GR6" s="75"/>
      <c r="GS6" s="75"/>
      <c r="GT6" s="75"/>
      <c r="GU6" s="75"/>
      <c r="GV6" s="75"/>
      <c r="GW6" s="75"/>
      <c r="GX6" s="75"/>
      <c r="GY6" s="75"/>
      <c r="GZ6" s="75"/>
      <c r="HA6" s="75"/>
      <c r="HB6" s="75"/>
      <c r="HC6" s="75"/>
      <c r="HD6" s="75"/>
      <c r="HE6" s="75"/>
      <c r="HF6" s="75"/>
      <c r="HG6" s="75"/>
      <c r="HH6" s="75"/>
      <c r="HI6" s="75"/>
      <c r="HJ6" s="75"/>
      <c r="HK6" s="75"/>
      <c r="HL6" s="75"/>
      <c r="HM6" s="75"/>
      <c r="HN6" s="75"/>
      <c r="HO6" s="75"/>
      <c r="HP6" s="75"/>
      <c r="HQ6" s="75"/>
      <c r="HR6" s="75"/>
      <c r="HS6" s="75"/>
      <c r="HT6" s="75"/>
      <c r="HU6" s="75"/>
      <c r="HV6" s="75"/>
      <c r="HW6" s="75"/>
      <c r="HX6" s="75"/>
      <c r="HY6" s="75"/>
      <c r="HZ6" s="75"/>
      <c r="IA6" s="75"/>
      <c r="IB6" s="75"/>
      <c r="IC6" s="75"/>
      <c r="ID6" s="75"/>
      <c r="IE6" s="75"/>
      <c r="IF6" s="75"/>
      <c r="IG6" s="75"/>
      <c r="IH6" s="75"/>
      <c r="II6" s="75"/>
      <c r="IJ6" s="75"/>
      <c r="IK6" s="75"/>
    </row>
    <row r="7" spans="1:245" ht="20.100000000000001" customHeight="1">
      <c r="A7" s="83"/>
      <c r="B7" s="568" t="s">
        <v>30</v>
      </c>
      <c r="C7" s="569"/>
      <c r="D7" s="569"/>
      <c r="E7" s="569"/>
      <c r="F7" s="570"/>
      <c r="G7" s="75"/>
      <c r="H7" s="75"/>
      <c r="I7" s="75"/>
      <c r="J7" s="75"/>
      <c r="K7" s="75"/>
      <c r="L7" s="75"/>
      <c r="M7" s="75"/>
      <c r="N7" s="75"/>
      <c r="O7" s="75"/>
      <c r="P7" s="75"/>
      <c r="Q7" s="75"/>
      <c r="R7" s="75"/>
      <c r="S7" s="75"/>
      <c r="T7" s="75"/>
      <c r="U7" s="75"/>
      <c r="V7" s="75"/>
      <c r="W7" s="75"/>
      <c r="X7" s="75"/>
      <c r="Y7" s="75"/>
      <c r="Z7" s="75"/>
      <c r="AA7" s="75"/>
      <c r="AB7" s="75"/>
      <c r="AC7" s="75"/>
      <c r="AD7" s="75"/>
      <c r="AE7" s="75"/>
      <c r="AF7" s="75"/>
      <c r="AG7" s="75"/>
      <c r="AH7" s="75"/>
      <c r="AI7" s="75"/>
      <c r="AJ7" s="75"/>
      <c r="AK7" s="75"/>
      <c r="AL7" s="75"/>
      <c r="AM7" s="75"/>
      <c r="AN7" s="75"/>
      <c r="AO7" s="75"/>
      <c r="AP7" s="75"/>
      <c r="AQ7" s="75"/>
      <c r="AR7" s="75"/>
      <c r="AS7" s="75"/>
      <c r="AT7" s="75"/>
      <c r="AU7" s="75"/>
      <c r="AV7" s="75"/>
      <c r="AW7" s="75"/>
      <c r="AX7" s="75"/>
      <c r="AY7" s="75"/>
      <c r="AZ7" s="75"/>
      <c r="BA7" s="75"/>
      <c r="BB7" s="75"/>
      <c r="BC7" s="75"/>
      <c r="BD7" s="75"/>
      <c r="BE7" s="75"/>
      <c r="BF7" s="75"/>
      <c r="BG7" s="75"/>
      <c r="BH7" s="75"/>
      <c r="BI7" s="75"/>
      <c r="BJ7" s="75"/>
      <c r="BK7" s="75"/>
      <c r="BL7" s="75"/>
      <c r="BM7" s="75"/>
      <c r="BN7" s="75"/>
      <c r="BO7" s="75"/>
      <c r="BP7" s="75"/>
      <c r="BQ7" s="75"/>
      <c r="BR7" s="75"/>
      <c r="BS7" s="75"/>
      <c r="BT7" s="75"/>
      <c r="BU7" s="75"/>
      <c r="BV7" s="75"/>
      <c r="BW7" s="75"/>
      <c r="BX7" s="75"/>
      <c r="BY7" s="75"/>
      <c r="BZ7" s="75"/>
      <c r="CA7" s="75"/>
      <c r="CB7" s="75"/>
      <c r="CC7" s="75"/>
      <c r="CD7" s="75"/>
      <c r="CE7" s="75"/>
      <c r="CF7" s="75"/>
      <c r="CG7" s="75"/>
      <c r="CH7" s="75"/>
      <c r="CI7" s="75"/>
      <c r="CJ7" s="75"/>
      <c r="CK7" s="75"/>
      <c r="CL7" s="75"/>
      <c r="CM7" s="75"/>
      <c r="CN7" s="75"/>
      <c r="CO7" s="75"/>
      <c r="CP7" s="75"/>
      <c r="CQ7" s="75"/>
      <c r="CR7" s="75"/>
      <c r="CS7" s="75"/>
      <c r="CT7" s="75"/>
      <c r="CU7" s="75"/>
      <c r="CV7" s="75"/>
      <c r="CW7" s="75"/>
      <c r="CX7" s="75"/>
      <c r="CY7" s="75"/>
      <c r="CZ7" s="75"/>
      <c r="DA7" s="75"/>
      <c r="DB7" s="75"/>
      <c r="DC7" s="75"/>
      <c r="DD7" s="75"/>
      <c r="DE7" s="75"/>
      <c r="DF7" s="75"/>
      <c r="DG7" s="75"/>
      <c r="DH7" s="75"/>
      <c r="DI7" s="75"/>
      <c r="DJ7" s="75"/>
      <c r="DK7" s="75"/>
      <c r="DL7" s="75"/>
      <c r="DM7" s="75"/>
      <c r="DN7" s="75"/>
      <c r="DO7" s="75"/>
      <c r="DP7" s="75"/>
      <c r="DQ7" s="75"/>
      <c r="DR7" s="75"/>
      <c r="DS7" s="75"/>
      <c r="DT7" s="75"/>
      <c r="DU7" s="75"/>
      <c r="DV7" s="75"/>
      <c r="DW7" s="75"/>
      <c r="DX7" s="75"/>
      <c r="DY7" s="75"/>
      <c r="DZ7" s="75"/>
      <c r="EA7" s="75"/>
      <c r="EB7" s="75"/>
      <c r="EC7" s="75"/>
      <c r="ED7" s="75"/>
      <c r="EE7" s="75"/>
      <c r="EF7" s="75"/>
      <c r="EG7" s="75"/>
      <c r="EH7" s="75"/>
      <c r="EI7" s="75"/>
      <c r="EJ7" s="75"/>
      <c r="EK7" s="75"/>
      <c r="EL7" s="75"/>
      <c r="EM7" s="75"/>
      <c r="EN7" s="75"/>
      <c r="EO7" s="75"/>
      <c r="EP7" s="75"/>
      <c r="EQ7" s="75"/>
      <c r="ER7" s="75"/>
      <c r="ES7" s="75"/>
      <c r="ET7" s="75"/>
      <c r="EU7" s="75"/>
      <c r="EV7" s="75"/>
      <c r="EW7" s="75"/>
      <c r="EX7" s="75"/>
      <c r="EY7" s="75"/>
      <c r="EZ7" s="75"/>
      <c r="FA7" s="75"/>
      <c r="FB7" s="75"/>
      <c r="FC7" s="75"/>
      <c r="FD7" s="75"/>
      <c r="FE7" s="75"/>
      <c r="FF7" s="75"/>
      <c r="FG7" s="75"/>
      <c r="FH7" s="75"/>
      <c r="FI7" s="75"/>
      <c r="FJ7" s="75"/>
      <c r="FK7" s="75"/>
      <c r="FL7" s="75"/>
      <c r="FM7" s="75"/>
      <c r="FN7" s="75"/>
      <c r="FO7" s="75"/>
      <c r="FP7" s="75"/>
      <c r="FQ7" s="75"/>
      <c r="FR7" s="75"/>
      <c r="FS7" s="75"/>
      <c r="FT7" s="75"/>
      <c r="FU7" s="75"/>
      <c r="FV7" s="75"/>
      <c r="FW7" s="75"/>
      <c r="FX7" s="75"/>
      <c r="FY7" s="75"/>
      <c r="FZ7" s="75"/>
      <c r="GA7" s="75"/>
      <c r="GB7" s="75"/>
      <c r="GC7" s="75"/>
      <c r="GD7" s="75"/>
      <c r="GE7" s="75"/>
      <c r="GF7" s="75"/>
      <c r="GG7" s="75"/>
      <c r="GH7" s="75"/>
      <c r="GI7" s="75"/>
      <c r="GJ7" s="75"/>
      <c r="GK7" s="75"/>
      <c r="GL7" s="75"/>
      <c r="GM7" s="75"/>
      <c r="GN7" s="75"/>
      <c r="GO7" s="75"/>
      <c r="GP7" s="75"/>
      <c r="GQ7" s="75"/>
      <c r="GR7" s="75"/>
      <c r="GS7" s="75"/>
      <c r="GT7" s="75"/>
      <c r="GU7" s="75"/>
      <c r="GV7" s="75"/>
      <c r="GW7" s="75"/>
      <c r="GX7" s="75"/>
      <c r="GY7" s="75"/>
      <c r="GZ7" s="75"/>
      <c r="HA7" s="75"/>
      <c r="HB7" s="75"/>
      <c r="HC7" s="75"/>
      <c r="HD7" s="75"/>
      <c r="HE7" s="75"/>
      <c r="HF7" s="75"/>
      <c r="HG7" s="75"/>
      <c r="HH7" s="75"/>
      <c r="HI7" s="75"/>
      <c r="HJ7" s="75"/>
      <c r="HK7" s="75"/>
      <c r="HL7" s="75"/>
      <c r="HM7" s="75"/>
      <c r="HN7" s="75"/>
      <c r="HO7" s="75"/>
      <c r="HP7" s="75"/>
      <c r="HQ7" s="75"/>
      <c r="HR7" s="75"/>
      <c r="HS7" s="75"/>
      <c r="HT7" s="75"/>
      <c r="HU7" s="75"/>
      <c r="HV7" s="75"/>
      <c r="HW7" s="75"/>
      <c r="HX7" s="75"/>
      <c r="HY7" s="75"/>
      <c r="HZ7" s="75"/>
      <c r="IA7" s="75"/>
      <c r="IB7" s="75"/>
      <c r="IC7" s="75"/>
      <c r="ID7" s="75"/>
      <c r="IE7" s="75"/>
      <c r="IF7" s="75"/>
      <c r="IG7" s="75"/>
      <c r="IH7" s="75"/>
      <c r="II7" s="75"/>
      <c r="IJ7" s="75"/>
      <c r="IK7" s="75"/>
    </row>
    <row r="8" spans="1:245" ht="15" customHeight="1">
      <c r="A8" s="83"/>
      <c r="B8" s="568" t="s">
        <v>51</v>
      </c>
      <c r="C8" s="569"/>
      <c r="D8" s="569"/>
      <c r="E8" s="569"/>
      <c r="F8" s="570"/>
      <c r="G8" s="75"/>
      <c r="H8" s="75"/>
      <c r="I8" s="75"/>
      <c r="J8" s="75"/>
      <c r="K8" s="75"/>
      <c r="L8" s="75"/>
      <c r="M8" s="75"/>
      <c r="N8" s="75"/>
      <c r="O8" s="75"/>
      <c r="P8" s="75"/>
      <c r="Q8" s="75"/>
      <c r="R8" s="75"/>
      <c r="S8" s="75"/>
      <c r="T8" s="75"/>
      <c r="U8" s="75"/>
      <c r="V8" s="75"/>
      <c r="W8" s="75"/>
      <c r="X8" s="75"/>
      <c r="Y8" s="75"/>
      <c r="Z8" s="75"/>
      <c r="AA8" s="75"/>
      <c r="AB8" s="75"/>
      <c r="AC8" s="75"/>
      <c r="AD8" s="75"/>
      <c r="AE8" s="75"/>
      <c r="AF8" s="75"/>
      <c r="AG8" s="75"/>
      <c r="AH8" s="75"/>
      <c r="AI8" s="75"/>
      <c r="AJ8" s="75"/>
      <c r="AK8" s="75"/>
      <c r="AL8" s="75"/>
      <c r="AM8" s="75"/>
      <c r="AN8" s="75"/>
      <c r="AO8" s="75"/>
      <c r="AP8" s="75"/>
      <c r="AQ8" s="75"/>
      <c r="AR8" s="75"/>
      <c r="AS8" s="75"/>
      <c r="AT8" s="75"/>
      <c r="AU8" s="75"/>
      <c r="AV8" s="75"/>
      <c r="AW8" s="75"/>
      <c r="AX8" s="75"/>
      <c r="AY8" s="75"/>
      <c r="AZ8" s="75"/>
      <c r="BA8" s="75"/>
      <c r="BB8" s="75"/>
      <c r="BC8" s="75"/>
      <c r="BD8" s="75"/>
      <c r="BE8" s="75"/>
      <c r="BF8" s="75"/>
      <c r="BG8" s="75"/>
      <c r="BH8" s="75"/>
      <c r="BI8" s="75"/>
      <c r="BJ8" s="75"/>
      <c r="BK8" s="75"/>
      <c r="BL8" s="75"/>
      <c r="BM8" s="75"/>
      <c r="BN8" s="75"/>
      <c r="BO8" s="75"/>
      <c r="BP8" s="75"/>
      <c r="BQ8" s="75"/>
      <c r="BR8" s="75"/>
      <c r="BS8" s="75"/>
      <c r="BT8" s="75"/>
      <c r="BU8" s="75"/>
      <c r="BV8" s="75"/>
      <c r="BW8" s="75"/>
      <c r="BX8" s="75"/>
      <c r="BY8" s="75"/>
      <c r="BZ8" s="75"/>
      <c r="CA8" s="75"/>
      <c r="CB8" s="75"/>
      <c r="CC8" s="75"/>
      <c r="CD8" s="75"/>
      <c r="CE8" s="75"/>
      <c r="CF8" s="75"/>
      <c r="CG8" s="75"/>
      <c r="CH8" s="75"/>
      <c r="CI8" s="75"/>
      <c r="CJ8" s="75"/>
      <c r="CK8" s="75"/>
      <c r="CL8" s="75"/>
      <c r="CM8" s="75"/>
      <c r="CN8" s="75"/>
      <c r="CO8" s="75"/>
      <c r="CP8" s="75"/>
      <c r="CQ8" s="75"/>
      <c r="CR8" s="75"/>
      <c r="CS8" s="75"/>
      <c r="CT8" s="75"/>
      <c r="CU8" s="75"/>
      <c r="CV8" s="75"/>
      <c r="CW8" s="75"/>
      <c r="CX8" s="75"/>
      <c r="CY8" s="75"/>
      <c r="CZ8" s="75"/>
      <c r="DA8" s="75"/>
      <c r="DB8" s="75"/>
      <c r="DC8" s="75"/>
      <c r="DD8" s="75"/>
      <c r="DE8" s="75"/>
      <c r="DF8" s="75"/>
      <c r="DG8" s="75"/>
      <c r="DH8" s="75"/>
      <c r="DI8" s="75"/>
      <c r="DJ8" s="75"/>
      <c r="DK8" s="75"/>
      <c r="DL8" s="75"/>
      <c r="DM8" s="75"/>
      <c r="DN8" s="75"/>
      <c r="DO8" s="75"/>
      <c r="DP8" s="75"/>
      <c r="DQ8" s="75"/>
      <c r="DR8" s="75"/>
      <c r="DS8" s="75"/>
      <c r="DT8" s="75"/>
      <c r="DU8" s="75"/>
      <c r="DV8" s="75"/>
      <c r="DW8" s="75"/>
      <c r="DX8" s="75"/>
      <c r="DY8" s="75"/>
      <c r="DZ8" s="75"/>
      <c r="EA8" s="75"/>
      <c r="EB8" s="75"/>
      <c r="EC8" s="75"/>
      <c r="ED8" s="75"/>
      <c r="EE8" s="75"/>
      <c r="EF8" s="75"/>
      <c r="EG8" s="75"/>
      <c r="EH8" s="75"/>
      <c r="EI8" s="75"/>
      <c r="EJ8" s="75"/>
      <c r="EK8" s="75"/>
      <c r="EL8" s="75"/>
      <c r="EM8" s="75"/>
      <c r="EN8" s="75"/>
      <c r="EO8" s="75"/>
      <c r="EP8" s="75"/>
      <c r="EQ8" s="75"/>
      <c r="ER8" s="75"/>
      <c r="ES8" s="75"/>
      <c r="ET8" s="75"/>
      <c r="EU8" s="75"/>
      <c r="EV8" s="75"/>
      <c r="EW8" s="75"/>
      <c r="EX8" s="75"/>
      <c r="EY8" s="75"/>
      <c r="EZ8" s="75"/>
      <c r="FA8" s="75"/>
      <c r="FB8" s="75"/>
      <c r="FC8" s="75"/>
      <c r="FD8" s="75"/>
      <c r="FE8" s="75"/>
      <c r="FF8" s="75"/>
      <c r="FG8" s="75"/>
      <c r="FH8" s="75"/>
      <c r="FI8" s="75"/>
      <c r="FJ8" s="75"/>
      <c r="FK8" s="75"/>
      <c r="FL8" s="75"/>
      <c r="FM8" s="75"/>
      <c r="FN8" s="75"/>
      <c r="FO8" s="75"/>
      <c r="FP8" s="75"/>
      <c r="FQ8" s="75"/>
      <c r="FR8" s="75"/>
      <c r="FS8" s="75"/>
      <c r="FT8" s="75"/>
      <c r="FU8" s="75"/>
      <c r="FV8" s="75"/>
      <c r="FW8" s="75"/>
      <c r="FX8" s="75"/>
      <c r="FY8" s="75"/>
      <c r="FZ8" s="75"/>
      <c r="GA8" s="75"/>
      <c r="GB8" s="75"/>
      <c r="GC8" s="75"/>
      <c r="GD8" s="75"/>
      <c r="GE8" s="75"/>
      <c r="GF8" s="75"/>
      <c r="GG8" s="75"/>
      <c r="GH8" s="75"/>
      <c r="GI8" s="75"/>
      <c r="GJ8" s="75"/>
      <c r="GK8" s="75"/>
      <c r="GL8" s="75"/>
      <c r="GM8" s="75"/>
      <c r="GN8" s="75"/>
      <c r="GO8" s="75"/>
      <c r="GP8" s="75"/>
      <c r="GQ8" s="75"/>
      <c r="GR8" s="75"/>
      <c r="GS8" s="75"/>
      <c r="GT8" s="75"/>
      <c r="GU8" s="75"/>
      <c r="GV8" s="75"/>
      <c r="GW8" s="75"/>
      <c r="GX8" s="75"/>
      <c r="GY8" s="75"/>
      <c r="GZ8" s="75"/>
      <c r="HA8" s="75"/>
      <c r="HB8" s="75"/>
      <c r="HC8" s="75"/>
      <c r="HD8" s="75"/>
      <c r="HE8" s="75"/>
      <c r="HF8" s="75"/>
      <c r="HG8" s="75"/>
      <c r="HH8" s="75"/>
      <c r="HI8" s="75"/>
      <c r="HJ8" s="75"/>
      <c r="HK8" s="75"/>
      <c r="HL8" s="75"/>
      <c r="HM8" s="75"/>
      <c r="HN8" s="75"/>
      <c r="HO8" s="75"/>
      <c r="HP8" s="75"/>
      <c r="HQ8" s="75"/>
      <c r="HR8" s="75"/>
      <c r="HS8" s="75"/>
      <c r="HT8" s="75"/>
      <c r="HU8" s="75"/>
      <c r="HV8" s="75"/>
      <c r="HW8" s="75"/>
      <c r="HX8" s="75"/>
      <c r="HY8" s="75"/>
      <c r="HZ8" s="75"/>
      <c r="IA8" s="75"/>
      <c r="IB8" s="75"/>
      <c r="IC8" s="75"/>
      <c r="ID8" s="75"/>
      <c r="IE8" s="75"/>
      <c r="IF8" s="75"/>
      <c r="IG8" s="75"/>
      <c r="IH8" s="75"/>
      <c r="II8" s="75"/>
      <c r="IJ8" s="75"/>
      <c r="IK8" s="75"/>
    </row>
    <row r="9" spans="1:245" ht="13.8">
      <c r="A9" s="83"/>
      <c r="B9" s="87"/>
      <c r="C9" s="78"/>
      <c r="D9" s="79"/>
      <c r="E9" s="80"/>
      <c r="F9" s="88"/>
      <c r="G9" s="75"/>
      <c r="H9" s="75"/>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75"/>
      <c r="BA9" s="75"/>
      <c r="BB9" s="75"/>
      <c r="BC9" s="75"/>
      <c r="BD9" s="75"/>
      <c r="BE9" s="75"/>
      <c r="BF9" s="75"/>
      <c r="BG9" s="75"/>
      <c r="BH9" s="75"/>
      <c r="BI9" s="75"/>
      <c r="BJ9" s="75"/>
      <c r="BK9" s="75"/>
      <c r="BL9" s="75"/>
      <c r="BM9" s="75"/>
      <c r="BN9" s="75"/>
      <c r="BO9" s="75"/>
      <c r="BP9" s="75"/>
      <c r="BQ9" s="75"/>
      <c r="BR9" s="75"/>
      <c r="BS9" s="75"/>
      <c r="BT9" s="75"/>
      <c r="BU9" s="75"/>
      <c r="BV9" s="75"/>
      <c r="BW9" s="75"/>
      <c r="BX9" s="75"/>
      <c r="BY9" s="75"/>
      <c r="BZ9" s="75"/>
      <c r="CA9" s="75"/>
      <c r="CB9" s="75"/>
      <c r="CC9" s="75"/>
      <c r="CD9" s="75"/>
      <c r="CE9" s="75"/>
      <c r="CF9" s="75"/>
      <c r="CG9" s="75"/>
      <c r="CH9" s="75"/>
      <c r="CI9" s="75"/>
      <c r="CJ9" s="75"/>
      <c r="CK9" s="75"/>
      <c r="CL9" s="75"/>
      <c r="CM9" s="75"/>
      <c r="CN9" s="75"/>
      <c r="CO9" s="75"/>
      <c r="CP9" s="75"/>
      <c r="CQ9" s="75"/>
      <c r="CR9" s="75"/>
      <c r="CS9" s="75"/>
      <c r="CT9" s="75"/>
      <c r="CU9" s="75"/>
      <c r="CV9" s="75"/>
      <c r="CW9" s="75"/>
      <c r="CX9" s="75"/>
      <c r="CY9" s="75"/>
      <c r="CZ9" s="75"/>
      <c r="DA9" s="75"/>
      <c r="DB9" s="75"/>
      <c r="DC9" s="75"/>
      <c r="DD9" s="75"/>
      <c r="DE9" s="75"/>
      <c r="DF9" s="75"/>
      <c r="DG9" s="75"/>
      <c r="DH9" s="75"/>
      <c r="DI9" s="75"/>
      <c r="DJ9" s="75"/>
      <c r="DK9" s="75"/>
      <c r="DL9" s="75"/>
      <c r="DM9" s="75"/>
      <c r="DN9" s="75"/>
      <c r="DO9" s="75"/>
      <c r="DP9" s="75"/>
      <c r="DQ9" s="75"/>
      <c r="DR9" s="75"/>
      <c r="DS9" s="75"/>
      <c r="DT9" s="75"/>
      <c r="DU9" s="75"/>
      <c r="DV9" s="75"/>
      <c r="DW9" s="75"/>
      <c r="DX9" s="75"/>
      <c r="DY9" s="75"/>
      <c r="DZ9" s="75"/>
      <c r="EA9" s="75"/>
      <c r="EB9" s="75"/>
      <c r="EC9" s="75"/>
      <c r="ED9" s="75"/>
      <c r="EE9" s="75"/>
      <c r="EF9" s="75"/>
      <c r="EG9" s="75"/>
      <c r="EH9" s="75"/>
      <c r="EI9" s="75"/>
      <c r="EJ9" s="75"/>
      <c r="EK9" s="75"/>
      <c r="EL9" s="75"/>
      <c r="EM9" s="75"/>
      <c r="EN9" s="75"/>
      <c r="EO9" s="75"/>
      <c r="EP9" s="75"/>
      <c r="EQ9" s="75"/>
      <c r="ER9" s="75"/>
      <c r="ES9" s="75"/>
      <c r="ET9" s="75"/>
      <c r="EU9" s="75"/>
      <c r="EV9" s="75"/>
      <c r="EW9" s="75"/>
      <c r="EX9" s="75"/>
      <c r="EY9" s="75"/>
      <c r="EZ9" s="75"/>
      <c r="FA9" s="75"/>
      <c r="FB9" s="75"/>
      <c r="FC9" s="75"/>
      <c r="FD9" s="75"/>
      <c r="FE9" s="75"/>
      <c r="FF9" s="75"/>
      <c r="FG9" s="75"/>
      <c r="FH9" s="75"/>
      <c r="FI9" s="75"/>
      <c r="FJ9" s="75"/>
      <c r="FK9" s="75"/>
      <c r="FL9" s="75"/>
      <c r="FM9" s="75"/>
      <c r="FN9" s="75"/>
      <c r="FO9" s="75"/>
      <c r="FP9" s="75"/>
      <c r="FQ9" s="75"/>
      <c r="FR9" s="75"/>
      <c r="FS9" s="75"/>
      <c r="FT9" s="75"/>
      <c r="FU9" s="75"/>
      <c r="FV9" s="75"/>
      <c r="FW9" s="75"/>
      <c r="FX9" s="75"/>
      <c r="FY9" s="75"/>
      <c r="FZ9" s="75"/>
      <c r="GA9" s="75"/>
      <c r="GB9" s="75"/>
      <c r="GC9" s="75"/>
      <c r="GD9" s="75"/>
      <c r="GE9" s="75"/>
      <c r="GF9" s="75"/>
      <c r="GG9" s="75"/>
      <c r="GH9" s="75"/>
      <c r="GI9" s="75"/>
      <c r="GJ9" s="75"/>
      <c r="GK9" s="75"/>
      <c r="GL9" s="75"/>
      <c r="GM9" s="75"/>
      <c r="GN9" s="75"/>
      <c r="GO9" s="75"/>
      <c r="GP9" s="75"/>
      <c r="GQ9" s="75"/>
      <c r="GR9" s="75"/>
      <c r="GS9" s="75"/>
      <c r="GT9" s="75"/>
      <c r="GU9" s="75"/>
      <c r="GV9" s="75"/>
      <c r="GW9" s="75"/>
      <c r="GX9" s="75"/>
      <c r="GY9" s="75"/>
      <c r="GZ9" s="75"/>
      <c r="HA9" s="75"/>
      <c r="HB9" s="75"/>
      <c r="HC9" s="75"/>
      <c r="HD9" s="75"/>
      <c r="HE9" s="75"/>
      <c r="HF9" s="75"/>
      <c r="HG9" s="75"/>
      <c r="HH9" s="75"/>
      <c r="HI9" s="75"/>
      <c r="HJ9" s="75"/>
      <c r="HK9" s="75"/>
      <c r="HL9" s="75"/>
      <c r="HM9" s="75"/>
      <c r="HN9" s="75"/>
      <c r="HO9" s="75"/>
      <c r="HP9" s="75"/>
      <c r="HQ9" s="75"/>
      <c r="HR9" s="75"/>
      <c r="HS9" s="75"/>
      <c r="HT9" s="75"/>
      <c r="HU9" s="75"/>
      <c r="HV9" s="75"/>
      <c r="HW9" s="75"/>
      <c r="HX9" s="75"/>
      <c r="HY9" s="75"/>
      <c r="HZ9" s="75"/>
      <c r="IA9" s="75"/>
      <c r="IB9" s="75"/>
      <c r="IC9" s="75"/>
      <c r="ID9" s="75"/>
      <c r="IE9" s="75"/>
      <c r="IF9" s="75"/>
      <c r="IG9" s="75"/>
      <c r="IH9" s="75"/>
      <c r="II9" s="75"/>
      <c r="IJ9" s="75"/>
      <c r="IK9" s="75"/>
    </row>
    <row r="10" spans="1:245" ht="33" customHeight="1">
      <c r="A10" s="83"/>
      <c r="B10" s="89" t="s">
        <v>466</v>
      </c>
      <c r="C10" s="90"/>
      <c r="D10" s="79"/>
      <c r="E10" s="80"/>
      <c r="F10" s="547">
        <f>F77</f>
        <v>0</v>
      </c>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c r="BM10" s="75"/>
      <c r="BN10" s="75"/>
      <c r="BO10" s="75"/>
      <c r="BP10" s="75"/>
      <c r="BQ10" s="75"/>
      <c r="BR10" s="75"/>
      <c r="BS10" s="75"/>
      <c r="BT10" s="75"/>
      <c r="BU10" s="75"/>
      <c r="BV10" s="75"/>
      <c r="BW10" s="75"/>
      <c r="BX10" s="75"/>
      <c r="BY10" s="75"/>
      <c r="BZ10" s="75"/>
      <c r="CA10" s="75"/>
      <c r="CB10" s="75"/>
      <c r="CC10" s="75"/>
      <c r="CD10" s="75"/>
      <c r="CE10" s="75"/>
      <c r="CF10" s="75"/>
      <c r="CG10" s="75"/>
      <c r="CH10" s="75"/>
      <c r="CI10" s="75"/>
      <c r="CJ10" s="75"/>
      <c r="CK10" s="75"/>
      <c r="CL10" s="75"/>
      <c r="CM10" s="75"/>
      <c r="CN10" s="75"/>
      <c r="CO10" s="75"/>
      <c r="CP10" s="75"/>
      <c r="CQ10" s="75"/>
      <c r="CR10" s="75"/>
      <c r="CS10" s="75"/>
      <c r="CT10" s="75"/>
      <c r="CU10" s="75"/>
      <c r="CV10" s="75"/>
      <c r="CW10" s="75"/>
      <c r="CX10" s="75"/>
      <c r="CY10" s="75"/>
      <c r="CZ10" s="75"/>
      <c r="DA10" s="75"/>
      <c r="DB10" s="75"/>
      <c r="DC10" s="75"/>
      <c r="DD10" s="75"/>
      <c r="DE10" s="75"/>
      <c r="DF10" s="75"/>
      <c r="DG10" s="75"/>
      <c r="DH10" s="75"/>
      <c r="DI10" s="75"/>
      <c r="DJ10" s="75"/>
      <c r="DK10" s="75"/>
      <c r="DL10" s="75"/>
      <c r="DM10" s="75"/>
      <c r="DN10" s="75"/>
      <c r="DO10" s="75"/>
      <c r="DP10" s="75"/>
      <c r="DQ10" s="75"/>
      <c r="DR10" s="75"/>
      <c r="DS10" s="75"/>
      <c r="DT10" s="75"/>
      <c r="DU10" s="75"/>
      <c r="DV10" s="75"/>
      <c r="DW10" s="75"/>
      <c r="DX10" s="75"/>
      <c r="DY10" s="75"/>
      <c r="DZ10" s="75"/>
      <c r="EA10" s="75"/>
      <c r="EB10" s="75"/>
      <c r="EC10" s="75"/>
      <c r="ED10" s="75"/>
      <c r="EE10" s="75"/>
      <c r="EF10" s="75"/>
      <c r="EG10" s="75"/>
      <c r="EH10" s="75"/>
      <c r="EI10" s="75"/>
      <c r="EJ10" s="75"/>
      <c r="EK10" s="75"/>
      <c r="EL10" s="75"/>
      <c r="EM10" s="75"/>
      <c r="EN10" s="75"/>
      <c r="EO10" s="75"/>
      <c r="EP10" s="75"/>
      <c r="EQ10" s="75"/>
      <c r="ER10" s="75"/>
      <c r="ES10" s="75"/>
      <c r="ET10" s="75"/>
      <c r="EU10" s="75"/>
      <c r="EV10" s="75"/>
      <c r="EW10" s="75"/>
      <c r="EX10" s="75"/>
      <c r="EY10" s="75"/>
      <c r="EZ10" s="75"/>
      <c r="FA10" s="75"/>
      <c r="FB10" s="75"/>
      <c r="FC10" s="75"/>
      <c r="FD10" s="75"/>
      <c r="FE10" s="75"/>
      <c r="FF10" s="75"/>
      <c r="FG10" s="75"/>
      <c r="FH10" s="75"/>
      <c r="FI10" s="75"/>
      <c r="FJ10" s="75"/>
      <c r="FK10" s="75"/>
      <c r="FL10" s="75"/>
      <c r="FM10" s="75"/>
      <c r="FN10" s="75"/>
      <c r="FO10" s="75"/>
      <c r="FP10" s="75"/>
      <c r="FQ10" s="75"/>
      <c r="FR10" s="75"/>
      <c r="FS10" s="75"/>
      <c r="FT10" s="75"/>
      <c r="FU10" s="75"/>
      <c r="FV10" s="75"/>
      <c r="FW10" s="75"/>
      <c r="FX10" s="75"/>
      <c r="FY10" s="75"/>
      <c r="FZ10" s="75"/>
      <c r="GA10" s="75"/>
      <c r="GB10" s="75"/>
      <c r="GC10" s="75"/>
      <c r="GD10" s="75"/>
      <c r="GE10" s="75"/>
      <c r="GF10" s="75"/>
      <c r="GG10" s="75"/>
      <c r="GH10" s="75"/>
      <c r="GI10" s="75"/>
      <c r="GJ10" s="75"/>
      <c r="GK10" s="75"/>
      <c r="GL10" s="75"/>
      <c r="GM10" s="75"/>
      <c r="GN10" s="75"/>
      <c r="GO10" s="75"/>
      <c r="GP10" s="75"/>
      <c r="GQ10" s="75"/>
      <c r="GR10" s="75"/>
      <c r="GS10" s="75"/>
      <c r="GT10" s="75"/>
      <c r="GU10" s="75"/>
      <c r="GV10" s="75"/>
      <c r="GW10" s="75"/>
      <c r="GX10" s="75"/>
      <c r="GY10" s="75"/>
      <c r="GZ10" s="75"/>
      <c r="HA10" s="75"/>
      <c r="HB10" s="75"/>
      <c r="HC10" s="75"/>
      <c r="HD10" s="75"/>
      <c r="HE10" s="75"/>
      <c r="HF10" s="75"/>
      <c r="HG10" s="75"/>
      <c r="HH10" s="75"/>
      <c r="HI10" s="75"/>
      <c r="HJ10" s="75"/>
      <c r="HK10" s="75"/>
      <c r="HL10" s="75"/>
      <c r="HM10" s="75"/>
      <c r="HN10" s="75"/>
      <c r="HO10" s="75"/>
      <c r="HP10" s="75"/>
      <c r="HQ10" s="75"/>
      <c r="HR10" s="75"/>
      <c r="HS10" s="75"/>
      <c r="HT10" s="75"/>
      <c r="HU10" s="75"/>
      <c r="HV10" s="75"/>
      <c r="HW10" s="75"/>
      <c r="HX10" s="75"/>
      <c r="HY10" s="75"/>
      <c r="HZ10" s="75"/>
      <c r="IA10" s="75"/>
      <c r="IB10" s="75"/>
      <c r="IC10" s="75"/>
      <c r="ID10" s="75"/>
      <c r="IE10" s="75"/>
      <c r="IF10" s="75"/>
      <c r="IG10" s="75"/>
      <c r="IH10" s="75"/>
      <c r="II10" s="75"/>
      <c r="IJ10" s="75"/>
      <c r="IK10" s="75"/>
    </row>
    <row r="11" spans="1:245" ht="13.8">
      <c r="A11" s="83"/>
      <c r="B11" s="87"/>
      <c r="C11" s="78"/>
      <c r="D11" s="79"/>
      <c r="E11" s="80"/>
      <c r="F11" s="88"/>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row>
    <row r="12" spans="1:245" ht="13.8">
      <c r="A12" s="83"/>
      <c r="B12" s="87" t="s">
        <v>0</v>
      </c>
      <c r="C12" s="78"/>
      <c r="D12" s="79"/>
      <c r="E12" s="80"/>
      <c r="F12" s="193">
        <f>SUM(F10:F10)</f>
        <v>0</v>
      </c>
      <c r="G12" s="75"/>
      <c r="H12" s="75"/>
      <c r="I12" s="75"/>
      <c r="J12" s="75"/>
      <c r="K12" s="75"/>
      <c r="L12" s="75"/>
      <c r="M12" s="75"/>
      <c r="N12" s="75"/>
      <c r="O12" s="75"/>
      <c r="P12" s="75"/>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c r="BP12" s="75"/>
      <c r="BQ12" s="75"/>
      <c r="BR12" s="75"/>
      <c r="BS12" s="75"/>
      <c r="BT12" s="75"/>
      <c r="BU12" s="75"/>
      <c r="BV12" s="75"/>
      <c r="BW12" s="75"/>
      <c r="BX12" s="75"/>
      <c r="BY12" s="75"/>
      <c r="BZ12" s="75"/>
      <c r="CA12" s="75"/>
      <c r="CB12" s="75"/>
      <c r="CC12" s="75"/>
      <c r="CD12" s="75"/>
      <c r="CE12" s="75"/>
      <c r="CF12" s="75"/>
      <c r="CG12" s="75"/>
      <c r="CH12" s="75"/>
      <c r="CI12" s="75"/>
      <c r="CJ12" s="75"/>
      <c r="CK12" s="75"/>
      <c r="CL12" s="75"/>
      <c r="CM12" s="75"/>
      <c r="CN12" s="75"/>
      <c r="CO12" s="75"/>
      <c r="CP12" s="75"/>
      <c r="CQ12" s="75"/>
      <c r="CR12" s="75"/>
      <c r="CS12" s="75"/>
      <c r="CT12" s="75"/>
      <c r="CU12" s="75"/>
      <c r="CV12" s="75"/>
      <c r="CW12" s="75"/>
      <c r="CX12" s="75"/>
      <c r="CY12" s="75"/>
      <c r="CZ12" s="75"/>
      <c r="DA12" s="75"/>
      <c r="DB12" s="75"/>
      <c r="DC12" s="75"/>
      <c r="DD12" s="75"/>
      <c r="DE12" s="75"/>
      <c r="DF12" s="75"/>
      <c r="DG12" s="75"/>
      <c r="DH12" s="75"/>
      <c r="DI12" s="75"/>
      <c r="DJ12" s="75"/>
      <c r="DK12" s="75"/>
      <c r="DL12" s="75"/>
      <c r="DM12" s="75"/>
      <c r="DN12" s="75"/>
      <c r="DO12" s="75"/>
      <c r="DP12" s="75"/>
      <c r="DQ12" s="75"/>
      <c r="DR12" s="75"/>
      <c r="DS12" s="75"/>
      <c r="DT12" s="75"/>
      <c r="DU12" s="75"/>
      <c r="DV12" s="75"/>
      <c r="DW12" s="75"/>
      <c r="DX12" s="75"/>
      <c r="DY12" s="75"/>
      <c r="DZ12" s="75"/>
      <c r="EA12" s="75"/>
      <c r="EB12" s="75"/>
      <c r="EC12" s="75"/>
      <c r="ED12" s="75"/>
      <c r="EE12" s="75"/>
      <c r="EF12" s="75"/>
      <c r="EG12" s="75"/>
      <c r="EH12" s="75"/>
      <c r="EI12" s="75"/>
      <c r="EJ12" s="75"/>
      <c r="EK12" s="75"/>
      <c r="EL12" s="75"/>
      <c r="EM12" s="75"/>
      <c r="EN12" s="75"/>
      <c r="EO12" s="75"/>
      <c r="EP12" s="75"/>
      <c r="EQ12" s="75"/>
      <c r="ER12" s="75"/>
      <c r="ES12" s="75"/>
      <c r="ET12" s="75"/>
      <c r="EU12" s="75"/>
      <c r="EV12" s="75"/>
      <c r="EW12" s="75"/>
      <c r="EX12" s="75"/>
      <c r="EY12" s="75"/>
      <c r="EZ12" s="75"/>
      <c r="FA12" s="75"/>
      <c r="FB12" s="75"/>
      <c r="FC12" s="75"/>
      <c r="FD12" s="75"/>
      <c r="FE12" s="75"/>
      <c r="FF12" s="75"/>
      <c r="FG12" s="75"/>
      <c r="FH12" s="75"/>
      <c r="FI12" s="75"/>
      <c r="FJ12" s="75"/>
      <c r="FK12" s="75"/>
      <c r="FL12" s="75"/>
      <c r="FM12" s="75"/>
      <c r="FN12" s="75"/>
      <c r="FO12" s="75"/>
      <c r="FP12" s="75"/>
      <c r="FQ12" s="75"/>
      <c r="FR12" s="75"/>
      <c r="FS12" s="75"/>
      <c r="FT12" s="75"/>
      <c r="FU12" s="75"/>
      <c r="FV12" s="75"/>
      <c r="FW12" s="75"/>
      <c r="FX12" s="75"/>
      <c r="FY12" s="75"/>
      <c r="FZ12" s="75"/>
      <c r="GA12" s="75"/>
      <c r="GB12" s="75"/>
      <c r="GC12" s="75"/>
      <c r="GD12" s="75"/>
      <c r="GE12" s="75"/>
      <c r="GF12" s="75"/>
      <c r="GG12" s="75"/>
      <c r="GH12" s="75"/>
      <c r="GI12" s="75"/>
      <c r="GJ12" s="75"/>
      <c r="GK12" s="75"/>
      <c r="GL12" s="75"/>
      <c r="GM12" s="75"/>
      <c r="GN12" s="75"/>
      <c r="GO12" s="75"/>
      <c r="GP12" s="75"/>
      <c r="GQ12" s="75"/>
      <c r="GR12" s="75"/>
      <c r="GS12" s="75"/>
      <c r="GT12" s="75"/>
      <c r="GU12" s="75"/>
      <c r="GV12" s="75"/>
      <c r="GW12" s="75"/>
      <c r="GX12" s="75"/>
      <c r="GY12" s="75"/>
      <c r="GZ12" s="75"/>
      <c r="HA12" s="75"/>
      <c r="HB12" s="75"/>
      <c r="HC12" s="75"/>
      <c r="HD12" s="75"/>
      <c r="HE12" s="75"/>
      <c r="HF12" s="75"/>
      <c r="HG12" s="75"/>
      <c r="HH12" s="75"/>
      <c r="HI12" s="75"/>
      <c r="HJ12" s="75"/>
      <c r="HK12" s="75"/>
      <c r="HL12" s="75"/>
      <c r="HM12" s="75"/>
      <c r="HN12" s="75"/>
      <c r="HO12" s="75"/>
      <c r="HP12" s="75"/>
      <c r="HQ12" s="75"/>
      <c r="HR12" s="75"/>
      <c r="HS12" s="75"/>
      <c r="HT12" s="75"/>
      <c r="HU12" s="75"/>
      <c r="HV12" s="75"/>
      <c r="HW12" s="75"/>
      <c r="HX12" s="75"/>
      <c r="HY12" s="75"/>
      <c r="HZ12" s="75"/>
      <c r="IA12" s="75"/>
      <c r="IB12" s="75"/>
      <c r="IC12" s="75"/>
      <c r="ID12" s="75"/>
      <c r="IE12" s="75"/>
      <c r="IF12" s="75"/>
      <c r="IG12" s="75"/>
      <c r="IH12" s="75"/>
      <c r="II12" s="75"/>
      <c r="IJ12" s="75"/>
      <c r="IK12" s="75"/>
    </row>
    <row r="13" spans="1:245" ht="13.8">
      <c r="A13" s="237"/>
      <c r="C13" s="237"/>
      <c r="D13" s="238"/>
      <c r="E13" s="239"/>
      <c r="F13" s="239"/>
    </row>
    <row r="14" spans="1:245" ht="15" thickBot="1">
      <c r="A14" s="240"/>
      <c r="B14" s="241"/>
      <c r="C14" s="242"/>
      <c r="D14" s="243"/>
      <c r="E14" s="244"/>
      <c r="F14" s="244"/>
    </row>
    <row r="15" spans="1:245" ht="13.8" thickBot="1">
      <c r="A15" s="540" t="s">
        <v>40</v>
      </c>
      <c r="B15" s="541" t="s">
        <v>41</v>
      </c>
      <c r="C15" s="543" t="s">
        <v>43</v>
      </c>
      <c r="D15" s="544" t="s">
        <v>44</v>
      </c>
      <c r="E15" s="545" t="s">
        <v>45</v>
      </c>
      <c r="F15" s="546" t="s">
        <v>46</v>
      </c>
    </row>
    <row r="16" spans="1:245" ht="13.8">
      <c r="A16" s="245"/>
      <c r="B16" s="246"/>
      <c r="C16" s="247"/>
      <c r="D16" s="248"/>
      <c r="E16" s="249"/>
      <c r="F16" s="249"/>
    </row>
    <row r="17" spans="1:6" ht="14.4">
      <c r="A17" s="250" t="s">
        <v>57</v>
      </c>
      <c r="B17" s="559" t="s">
        <v>30</v>
      </c>
      <c r="C17" s="560"/>
      <c r="D17" s="560"/>
      <c r="E17" s="560"/>
      <c r="F17" s="560"/>
    </row>
    <row r="18" spans="1:6" ht="15" customHeight="1">
      <c r="A18" s="252"/>
      <c r="B18" s="253"/>
      <c r="C18" s="252"/>
      <c r="D18" s="252"/>
      <c r="E18" s="252"/>
      <c r="F18" s="252"/>
    </row>
    <row r="19" spans="1:6" ht="13.8">
      <c r="A19" s="240"/>
      <c r="B19" s="254" t="s">
        <v>469</v>
      </c>
      <c r="C19" s="242"/>
      <c r="D19" s="242"/>
      <c r="E19" s="255"/>
      <c r="F19" s="255"/>
    </row>
    <row r="20" spans="1:6" ht="13.8">
      <c r="A20" s="240"/>
      <c r="B20" s="254"/>
      <c r="C20" s="242"/>
      <c r="D20" s="242"/>
      <c r="E20" s="255"/>
      <c r="F20" s="255"/>
    </row>
    <row r="21" spans="1:6" ht="18.75" customHeight="1">
      <c r="A21" s="256">
        <v>1</v>
      </c>
      <c r="B21" s="257" t="s">
        <v>470</v>
      </c>
      <c r="C21" s="242"/>
      <c r="D21" s="242"/>
      <c r="E21" s="255"/>
      <c r="F21" s="255"/>
    </row>
    <row r="22" spans="1:6" ht="18" customHeight="1">
      <c r="A22" s="240"/>
      <c r="B22" s="257" t="s">
        <v>471</v>
      </c>
      <c r="C22" s="242" t="s">
        <v>384</v>
      </c>
      <c r="D22" s="242">
        <v>1</v>
      </c>
      <c r="E22" s="460">
        <v>0</v>
      </c>
      <c r="F22" s="460">
        <f t="shared" ref="F22" si="0">E22*D22</f>
        <v>0</v>
      </c>
    </row>
    <row r="23" spans="1:6" ht="13.8">
      <c r="A23" s="240"/>
      <c r="B23" s="257"/>
      <c r="C23" s="242"/>
      <c r="D23" s="242"/>
      <c r="E23" s="255"/>
      <c r="F23" s="255"/>
    </row>
    <row r="24" spans="1:6" ht="27.6">
      <c r="A24" s="256">
        <v>2</v>
      </c>
      <c r="B24" s="257" t="s">
        <v>497</v>
      </c>
      <c r="C24" s="242"/>
      <c r="D24" s="242"/>
      <c r="E24" s="255"/>
      <c r="F24" s="255"/>
    </row>
    <row r="25" spans="1:6" ht="13.8">
      <c r="A25" s="240"/>
      <c r="B25" s="257" t="s">
        <v>473</v>
      </c>
      <c r="C25" s="242" t="s">
        <v>384</v>
      </c>
      <c r="D25" s="242">
        <v>14</v>
      </c>
      <c r="E25" s="460">
        <v>0</v>
      </c>
      <c r="F25" s="460">
        <f t="shared" ref="F25" si="1">E25*D25</f>
        <v>0</v>
      </c>
    </row>
    <row r="26" spans="1:6" ht="13.8">
      <c r="A26" s="240"/>
      <c r="B26" s="257"/>
      <c r="C26" s="242"/>
      <c r="D26" s="242"/>
      <c r="E26" s="255"/>
      <c r="F26" s="255"/>
    </row>
    <row r="27" spans="1:6" ht="27.6">
      <c r="A27" s="256">
        <v>3</v>
      </c>
      <c r="B27" s="257" t="s">
        <v>498</v>
      </c>
      <c r="C27" s="242"/>
      <c r="D27" s="242"/>
      <c r="E27" s="255"/>
      <c r="F27" s="255"/>
    </row>
    <row r="28" spans="1:6" ht="13.8">
      <c r="A28" s="240"/>
      <c r="B28" s="257" t="s">
        <v>475</v>
      </c>
      <c r="C28" s="242" t="s">
        <v>384</v>
      </c>
      <c r="D28" s="242">
        <v>2</v>
      </c>
      <c r="E28" s="460">
        <v>0</v>
      </c>
      <c r="F28" s="460">
        <f t="shared" ref="F28" si="2">E28*D28</f>
        <v>0</v>
      </c>
    </row>
    <row r="29" spans="1:6" ht="13.8">
      <c r="A29" s="240"/>
      <c r="B29" s="257"/>
      <c r="C29" s="242"/>
      <c r="D29" s="242"/>
      <c r="E29" s="255"/>
      <c r="F29" s="255"/>
    </row>
    <row r="30" spans="1:6" ht="19.5" customHeight="1">
      <c r="A30" s="256">
        <v>4</v>
      </c>
      <c r="B30" s="257" t="s">
        <v>476</v>
      </c>
      <c r="C30" s="242"/>
      <c r="D30" s="242"/>
      <c r="E30" s="460"/>
      <c r="F30" s="460"/>
    </row>
    <row r="31" spans="1:6" ht="17.25" customHeight="1">
      <c r="A31" s="240"/>
      <c r="B31" s="257" t="s">
        <v>477</v>
      </c>
      <c r="C31" s="242" t="s">
        <v>384</v>
      </c>
      <c r="D31" s="242">
        <v>1</v>
      </c>
      <c r="E31" s="460">
        <v>0</v>
      </c>
      <c r="F31" s="460">
        <f t="shared" ref="F31" si="3">E31*D31</f>
        <v>0</v>
      </c>
    </row>
    <row r="32" spans="1:6" ht="13.8">
      <c r="A32" s="240"/>
      <c r="B32" s="254"/>
      <c r="C32" s="242"/>
      <c r="D32" s="242"/>
      <c r="E32" s="255"/>
      <c r="F32" s="255"/>
    </row>
    <row r="33" spans="1:6" ht="27.6">
      <c r="A33" s="256">
        <v>5</v>
      </c>
      <c r="B33" s="257" t="s">
        <v>499</v>
      </c>
      <c r="C33" s="242"/>
      <c r="D33" s="242"/>
      <c r="E33" s="255"/>
      <c r="F33" s="255"/>
    </row>
    <row r="34" spans="1:6" ht="27.6">
      <c r="A34" s="240"/>
      <c r="B34" s="257" t="s">
        <v>479</v>
      </c>
      <c r="C34" s="242" t="s">
        <v>384</v>
      </c>
      <c r="D34" s="242">
        <v>1</v>
      </c>
      <c r="E34" s="460">
        <v>0</v>
      </c>
      <c r="F34" s="460">
        <f t="shared" ref="F34" si="4">E34*D34</f>
        <v>0</v>
      </c>
    </row>
    <row r="35" spans="1:6" ht="13.8">
      <c r="A35" s="240"/>
      <c r="B35" s="254"/>
      <c r="C35" s="242"/>
      <c r="D35" s="242"/>
      <c r="E35" s="255"/>
      <c r="F35" s="255"/>
    </row>
    <row r="36" spans="1:6" ht="18.75" customHeight="1">
      <c r="A36" s="256">
        <v>6</v>
      </c>
      <c r="B36" s="257" t="s">
        <v>480</v>
      </c>
      <c r="C36" s="242"/>
      <c r="D36" s="242"/>
      <c r="E36" s="255"/>
      <c r="F36" s="255"/>
    </row>
    <row r="37" spans="1:6" ht="20.25" customHeight="1">
      <c r="A37" s="240"/>
      <c r="B37" s="257" t="s">
        <v>500</v>
      </c>
      <c r="C37" s="242" t="s">
        <v>384</v>
      </c>
      <c r="D37" s="242">
        <v>4</v>
      </c>
      <c r="E37" s="460">
        <v>0</v>
      </c>
      <c r="F37" s="460">
        <f t="shared" ref="F37" si="5">E37*D37</f>
        <v>0</v>
      </c>
    </row>
    <row r="38" spans="1:6" ht="13.8">
      <c r="A38" s="240"/>
      <c r="B38" s="254"/>
      <c r="C38" s="242"/>
      <c r="D38" s="242"/>
      <c r="E38" s="255"/>
      <c r="F38" s="255"/>
    </row>
    <row r="39" spans="1:6" ht="117.75" customHeight="1">
      <c r="A39" s="256">
        <v>7</v>
      </c>
      <c r="B39" s="257" t="s">
        <v>501</v>
      </c>
      <c r="C39" s="242"/>
      <c r="D39" s="242"/>
      <c r="E39" s="255"/>
      <c r="F39" s="255"/>
    </row>
    <row r="40" spans="1:6" ht="13.8">
      <c r="A40" s="240"/>
      <c r="B40" s="257" t="s">
        <v>486</v>
      </c>
      <c r="C40" s="242" t="s">
        <v>384</v>
      </c>
      <c r="D40" s="242">
        <v>2</v>
      </c>
      <c r="E40" s="460">
        <v>0</v>
      </c>
      <c r="F40" s="460">
        <f t="shared" ref="F40:F41" si="6">E40*D40</f>
        <v>0</v>
      </c>
    </row>
    <row r="41" spans="1:6" ht="13.8">
      <c r="A41" s="240"/>
      <c r="B41" s="257" t="s">
        <v>487</v>
      </c>
      <c r="C41" s="242" t="s">
        <v>384</v>
      </c>
      <c r="D41" s="242">
        <v>2</v>
      </c>
      <c r="E41" s="460">
        <v>0</v>
      </c>
      <c r="F41" s="460">
        <f t="shared" si="6"/>
        <v>0</v>
      </c>
    </row>
    <row r="42" spans="1:6" ht="13.8">
      <c r="A42" s="240"/>
      <c r="B42" s="254"/>
      <c r="C42" s="242"/>
      <c r="D42" s="242"/>
      <c r="E42" s="255"/>
      <c r="F42" s="255"/>
    </row>
    <row r="43" spans="1:6" ht="86.25" customHeight="1">
      <c r="A43" s="256">
        <v>8</v>
      </c>
      <c r="B43" s="257" t="s">
        <v>502</v>
      </c>
      <c r="C43" s="242"/>
      <c r="D43" s="242"/>
      <c r="E43" s="255"/>
      <c r="F43" s="255"/>
    </row>
    <row r="44" spans="1:6" ht="13.8">
      <c r="A44" s="240"/>
      <c r="B44" s="257" t="s">
        <v>503</v>
      </c>
      <c r="C44" s="242" t="s">
        <v>384</v>
      </c>
      <c r="D44" s="242">
        <v>2</v>
      </c>
      <c r="E44" s="460">
        <v>0</v>
      </c>
      <c r="F44" s="460">
        <f t="shared" ref="F44:F45" si="7">E44*D44</f>
        <v>0</v>
      </c>
    </row>
    <row r="45" spans="1:6" ht="13.8">
      <c r="A45" s="240"/>
      <c r="B45" s="257" t="s">
        <v>492</v>
      </c>
      <c r="C45" s="242" t="s">
        <v>384</v>
      </c>
      <c r="D45" s="242">
        <v>2</v>
      </c>
      <c r="E45" s="460">
        <v>0</v>
      </c>
      <c r="F45" s="460">
        <f t="shared" si="7"/>
        <v>0</v>
      </c>
    </row>
    <row r="46" spans="1:6" ht="13.8">
      <c r="A46" s="240"/>
      <c r="B46" s="254"/>
      <c r="C46" s="242"/>
      <c r="D46" s="242"/>
      <c r="E46" s="255"/>
      <c r="F46" s="255"/>
    </row>
    <row r="47" spans="1:6" ht="69">
      <c r="A47" s="256">
        <v>9</v>
      </c>
      <c r="B47" s="257" t="s">
        <v>504</v>
      </c>
      <c r="C47" s="242"/>
      <c r="D47" s="242"/>
      <c r="E47" s="255"/>
      <c r="F47" s="255"/>
    </row>
    <row r="48" spans="1:6" ht="13.8">
      <c r="A48" s="240"/>
      <c r="B48" s="257" t="s">
        <v>505</v>
      </c>
      <c r="C48" s="242" t="s">
        <v>384</v>
      </c>
      <c r="D48" s="242">
        <v>1</v>
      </c>
      <c r="E48" s="460">
        <v>0</v>
      </c>
      <c r="F48" s="460">
        <f t="shared" ref="F48:F49" si="8">E48*D48</f>
        <v>0</v>
      </c>
    </row>
    <row r="49" spans="1:6" ht="20.25" customHeight="1">
      <c r="A49" s="240"/>
      <c r="B49" s="257" t="s">
        <v>492</v>
      </c>
      <c r="C49" s="242" t="s">
        <v>384</v>
      </c>
      <c r="D49" s="242">
        <v>1</v>
      </c>
      <c r="E49" s="460">
        <v>0</v>
      </c>
      <c r="F49" s="460">
        <f t="shared" si="8"/>
        <v>0</v>
      </c>
    </row>
    <row r="50" spans="1:6" ht="13.8">
      <c r="A50" s="240"/>
      <c r="B50" s="254"/>
      <c r="C50" s="242"/>
      <c r="D50" s="242"/>
      <c r="E50" s="255"/>
      <c r="F50" s="255"/>
    </row>
    <row r="51" spans="1:6" ht="13.8">
      <c r="A51" s="240"/>
      <c r="B51" s="254"/>
      <c r="C51" s="242"/>
      <c r="D51" s="242"/>
      <c r="E51" s="255"/>
      <c r="F51" s="255"/>
    </row>
    <row r="52" spans="1:6" ht="13.8">
      <c r="A52" s="250" t="s">
        <v>57</v>
      </c>
      <c r="B52" s="264" t="s">
        <v>506</v>
      </c>
      <c r="C52" s="242"/>
      <c r="D52" s="242"/>
      <c r="E52" s="255"/>
      <c r="F52" s="193">
        <f>SUM(F21:F51)</f>
        <v>0</v>
      </c>
    </row>
    <row r="53" spans="1:6" ht="13.8">
      <c r="A53" s="240"/>
      <c r="B53" s="254"/>
      <c r="C53" s="242"/>
      <c r="D53" s="242"/>
      <c r="E53" s="255"/>
      <c r="F53" s="255"/>
    </row>
    <row r="54" spans="1:6" ht="13.8">
      <c r="A54" s="250" t="s">
        <v>61</v>
      </c>
      <c r="B54" s="251" t="s">
        <v>507</v>
      </c>
      <c r="C54" s="242"/>
      <c r="D54" s="242"/>
      <c r="E54" s="255"/>
      <c r="F54" s="255"/>
    </row>
    <row r="55" spans="1:6" ht="13.8">
      <c r="A55" s="240"/>
      <c r="B55" s="254"/>
      <c r="C55" s="242"/>
      <c r="D55" s="242"/>
      <c r="E55" s="255"/>
      <c r="F55" s="255"/>
    </row>
    <row r="56" spans="1:6" ht="13.8">
      <c r="A56" s="240"/>
      <c r="B56" s="254" t="s">
        <v>469</v>
      </c>
      <c r="C56" s="242"/>
      <c r="D56" s="242"/>
      <c r="E56" s="255"/>
      <c r="F56" s="255"/>
    </row>
    <row r="57" spans="1:6" ht="13.8">
      <c r="A57" s="240"/>
      <c r="B57" s="254"/>
      <c r="C57" s="242"/>
      <c r="D57" s="242"/>
      <c r="E57" s="255"/>
      <c r="F57" s="255"/>
    </row>
    <row r="58" spans="1:6" ht="13.8">
      <c r="A58" s="256">
        <v>1</v>
      </c>
      <c r="B58" s="257" t="s">
        <v>470</v>
      </c>
      <c r="C58" s="242"/>
      <c r="D58" s="242"/>
      <c r="E58" s="255"/>
      <c r="F58" s="255"/>
    </row>
    <row r="59" spans="1:6" ht="13.8">
      <c r="A59" s="240"/>
      <c r="B59" s="257" t="s">
        <v>508</v>
      </c>
      <c r="C59" s="242" t="s">
        <v>384</v>
      </c>
      <c r="D59" s="242">
        <v>1</v>
      </c>
      <c r="E59" s="460">
        <v>0</v>
      </c>
      <c r="F59" s="460">
        <f t="shared" ref="F59" si="9">E59*D59</f>
        <v>0</v>
      </c>
    </row>
    <row r="60" spans="1:6" ht="13.8">
      <c r="A60" s="240"/>
      <c r="B60" s="254"/>
      <c r="C60" s="242"/>
      <c r="D60" s="242"/>
      <c r="E60" s="255"/>
      <c r="F60" s="255"/>
    </row>
    <row r="61" spans="1:6" ht="35.25" customHeight="1">
      <c r="A61" s="256">
        <v>2</v>
      </c>
      <c r="B61" s="257" t="s">
        <v>509</v>
      </c>
      <c r="C61" s="242"/>
      <c r="D61" s="242"/>
      <c r="E61" s="255"/>
      <c r="F61" s="255"/>
    </row>
    <row r="62" spans="1:6" ht="13.8">
      <c r="A62" s="240"/>
      <c r="B62" s="257" t="s">
        <v>510</v>
      </c>
      <c r="C62" s="242" t="s">
        <v>384</v>
      </c>
      <c r="D62" s="242">
        <v>2</v>
      </c>
      <c r="E62" s="460">
        <v>0</v>
      </c>
      <c r="F62" s="460">
        <f t="shared" ref="F62" si="10">E62*D62</f>
        <v>0</v>
      </c>
    </row>
    <row r="63" spans="1:6" ht="13.8">
      <c r="A63" s="240"/>
      <c r="B63" s="254"/>
      <c r="C63" s="242"/>
      <c r="D63" s="242"/>
      <c r="E63" s="255"/>
      <c r="F63" s="255"/>
    </row>
    <row r="64" spans="1:6" ht="34.5" customHeight="1">
      <c r="A64" s="256">
        <v>3</v>
      </c>
      <c r="B64" s="257" t="s">
        <v>511</v>
      </c>
      <c r="C64" s="242"/>
      <c r="D64" s="242"/>
      <c r="E64" s="255"/>
      <c r="F64" s="255"/>
    </row>
    <row r="65" spans="1:6" ht="20.25" customHeight="1">
      <c r="A65" s="240"/>
      <c r="B65" s="257" t="s">
        <v>512</v>
      </c>
      <c r="C65" s="242" t="s">
        <v>384</v>
      </c>
      <c r="D65" s="242">
        <v>2</v>
      </c>
      <c r="E65" s="460">
        <v>0</v>
      </c>
      <c r="F65" s="460">
        <f t="shared" ref="F65" si="11">E65*D65</f>
        <v>0</v>
      </c>
    </row>
    <row r="66" spans="1:6" ht="13.8">
      <c r="A66" s="240"/>
      <c r="B66" s="254"/>
      <c r="C66" s="242"/>
      <c r="D66" s="242"/>
      <c r="E66" s="255"/>
      <c r="F66" s="255"/>
    </row>
    <row r="67" spans="1:6" ht="18.75" customHeight="1">
      <c r="A67" s="256">
        <v>4</v>
      </c>
      <c r="B67" s="257" t="s">
        <v>513</v>
      </c>
      <c r="C67" s="242"/>
      <c r="D67" s="242"/>
      <c r="E67" s="255"/>
      <c r="F67" s="255"/>
    </row>
    <row r="68" spans="1:6" ht="18.75" customHeight="1">
      <c r="A68" s="240"/>
      <c r="B68" s="257" t="s">
        <v>514</v>
      </c>
      <c r="C68" s="242" t="s">
        <v>384</v>
      </c>
      <c r="D68" s="242">
        <v>1</v>
      </c>
      <c r="E68" s="460">
        <v>0</v>
      </c>
      <c r="F68" s="460">
        <f t="shared" ref="F68" si="12">E68*D68</f>
        <v>0</v>
      </c>
    </row>
    <row r="69" spans="1:6" ht="13.8">
      <c r="A69" s="240"/>
      <c r="B69" s="254"/>
      <c r="C69" s="242"/>
      <c r="D69" s="242"/>
      <c r="E69" s="255"/>
      <c r="F69" s="255"/>
    </row>
    <row r="70" spans="1:6" ht="70.5" customHeight="1">
      <c r="A70" s="256">
        <v>5</v>
      </c>
      <c r="B70" s="257" t="s">
        <v>515</v>
      </c>
      <c r="C70" s="242"/>
      <c r="D70" s="242"/>
      <c r="E70" s="255"/>
      <c r="F70" s="255"/>
    </row>
    <row r="71" spans="1:6" ht="13.8">
      <c r="A71" s="240"/>
      <c r="B71" s="257" t="s">
        <v>516</v>
      </c>
      <c r="C71" s="242" t="s">
        <v>384</v>
      </c>
      <c r="D71" s="242">
        <v>1</v>
      </c>
      <c r="E71" s="460">
        <v>0</v>
      </c>
      <c r="F71" s="460">
        <f t="shared" ref="F71:F72" si="13">E71*D71</f>
        <v>0</v>
      </c>
    </row>
    <row r="72" spans="1:6" ht="13.8">
      <c r="A72" s="240"/>
      <c r="B72" s="257" t="s">
        <v>517</v>
      </c>
      <c r="C72" s="242" t="s">
        <v>384</v>
      </c>
      <c r="D72" s="242">
        <v>1</v>
      </c>
      <c r="E72" s="460">
        <v>0</v>
      </c>
      <c r="F72" s="460">
        <f t="shared" si="13"/>
        <v>0</v>
      </c>
    </row>
    <row r="73" spans="1:6" ht="13.8">
      <c r="A73" s="240"/>
      <c r="B73" s="254"/>
      <c r="C73" s="242"/>
      <c r="D73" s="242"/>
      <c r="E73" s="255"/>
      <c r="F73" s="255"/>
    </row>
    <row r="74" spans="1:6" ht="13.8">
      <c r="A74" s="250" t="s">
        <v>61</v>
      </c>
      <c r="B74" s="264" t="s">
        <v>506</v>
      </c>
      <c r="C74" s="242"/>
      <c r="D74" s="242"/>
      <c r="E74" s="255"/>
      <c r="F74" s="193">
        <f>SUM(F58:F73)</f>
        <v>0</v>
      </c>
    </row>
    <row r="75" spans="1:6" ht="13.8">
      <c r="A75" s="240"/>
      <c r="B75" s="254"/>
      <c r="C75" s="242"/>
      <c r="D75" s="242"/>
      <c r="E75" s="255"/>
      <c r="F75" s="255"/>
    </row>
    <row r="76" spans="1:6" ht="13.8">
      <c r="A76" s="240"/>
      <c r="B76" s="254"/>
      <c r="C76" s="242"/>
      <c r="D76" s="242"/>
      <c r="E76" s="255"/>
      <c r="F76" s="255"/>
    </row>
    <row r="77" spans="1:6" ht="14.4" thickBot="1">
      <c r="A77" s="265"/>
      <c r="B77" s="266" t="s">
        <v>466</v>
      </c>
      <c r="C77" s="267"/>
      <c r="D77" s="267"/>
      <c r="E77" s="266"/>
      <c r="F77" s="193">
        <f>F74+F52</f>
        <v>0</v>
      </c>
    </row>
    <row r="78" spans="1:6" ht="13.8" thickTop="1">
      <c r="F78" s="462"/>
    </row>
    <row r="79" spans="1:6" ht="15.75" customHeight="1">
      <c r="F79" s="462"/>
    </row>
    <row r="80" spans="1:6">
      <c r="F80" s="462"/>
    </row>
    <row r="81" spans="6:6">
      <c r="F81" s="462"/>
    </row>
    <row r="82" spans="6:6">
      <c r="F82" s="464"/>
    </row>
    <row r="83" spans="6:6" ht="13.8">
      <c r="F83" s="463"/>
    </row>
    <row r="84" spans="6:6" ht="13.8">
      <c r="F84" s="463"/>
    </row>
    <row r="85" spans="6:6" ht="14.4">
      <c r="F85"/>
    </row>
    <row r="93" spans="6:6" ht="18.75" customHeight="1"/>
    <row r="97" ht="18.75" customHeight="1"/>
    <row r="101" ht="18.75" customHeight="1"/>
    <row r="105" ht="18.75" customHeight="1"/>
  </sheetData>
  <sheetProtection selectLockedCells="1" selectUnlockedCells="1"/>
  <protectedRanges>
    <protectedRange password="C789" sqref="B77 B80" name="Bereich2_1_2_1"/>
  </protectedRanges>
  <mergeCells count="6">
    <mergeCell ref="B17:F17"/>
    <mergeCell ref="B3:F3"/>
    <mergeCell ref="B4:F4"/>
    <mergeCell ref="B5:F5"/>
    <mergeCell ref="B8:F8"/>
    <mergeCell ref="B7:F7"/>
  </mergeCells>
  <pageMargins left="0.78740157480314965" right="0.39370078740157483" top="0.98425196850393704" bottom="0.98425196850393704" header="0.51181102362204722" footer="0.51181102362204722"/>
  <pageSetup paperSize="9" scale="92" fitToHeight="0" orientation="portrait" useFirstPageNumber="1" r:id="rId1"/>
  <headerFooter alignWithMargins="0">
    <oddHeader>&amp;CObjekt: KOTLOVNICA Z ZALOGOVNIKOM</oddHeader>
    <oddFooter>&amp;L&amp;A&amp;R&amp;P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7030A0"/>
  </sheetPr>
  <dimension ref="A1:H188"/>
  <sheetViews>
    <sheetView defaultGridColor="0" view="pageBreakPreview" colorId="8" zoomScale="90" zoomScaleNormal="100" zoomScaleSheetLayoutView="90" zoomScalePageLayoutView="70" workbookViewId="0">
      <selection activeCell="B1" sqref="B1:G1"/>
    </sheetView>
  </sheetViews>
  <sheetFormatPr defaultColWidth="11" defaultRowHeight="13.8"/>
  <cols>
    <col min="1" max="1" width="3.5546875" style="279" customWidth="1"/>
    <col min="2" max="2" width="46.44140625" style="280" customWidth="1"/>
    <col min="3" max="3" width="8.6640625" style="281" customWidth="1"/>
    <col min="4" max="4" width="5.88671875" style="282" customWidth="1"/>
    <col min="5" max="5" width="5.88671875" style="283" customWidth="1"/>
    <col min="6" max="6" width="8.6640625" style="531" customWidth="1"/>
    <col min="7" max="7" width="10.5546875" style="532" customWidth="1"/>
    <col min="8" max="16384" width="11" style="268"/>
  </cols>
  <sheetData>
    <row r="1" spans="2:7" ht="60.75" customHeight="1">
      <c r="B1" s="576" t="s">
        <v>726</v>
      </c>
      <c r="C1" s="577"/>
      <c r="D1" s="577"/>
      <c r="E1" s="577"/>
      <c r="F1" s="578"/>
      <c r="G1" s="578"/>
    </row>
    <row r="2" spans="2:7">
      <c r="B2" s="572" t="s">
        <v>48</v>
      </c>
      <c r="C2" s="579"/>
      <c r="D2" s="579"/>
      <c r="E2" s="579"/>
      <c r="F2" s="575"/>
      <c r="G2" s="575"/>
    </row>
    <row r="3" spans="2:7">
      <c r="B3" s="572" t="s">
        <v>49</v>
      </c>
      <c r="C3" s="579"/>
      <c r="D3" s="579"/>
      <c r="E3" s="579"/>
      <c r="F3" s="575"/>
      <c r="G3" s="575"/>
    </row>
    <row r="4" spans="2:7" ht="30.75" customHeight="1">
      <c r="B4" s="572" t="s">
        <v>521</v>
      </c>
      <c r="C4" s="579"/>
      <c r="D4" s="579"/>
      <c r="E4" s="579"/>
      <c r="F4" s="575"/>
      <c r="G4" s="575"/>
    </row>
    <row r="5" spans="2:7" ht="41.25" customHeight="1">
      <c r="B5" s="572" t="s">
        <v>50</v>
      </c>
      <c r="C5" s="574"/>
      <c r="D5" s="574"/>
      <c r="E5" s="574"/>
      <c r="F5" s="575"/>
      <c r="G5" s="575"/>
    </row>
    <row r="8" spans="2:7">
      <c r="B8" s="580" t="s">
        <v>51</v>
      </c>
      <c r="C8" s="581"/>
      <c r="D8" s="581"/>
      <c r="E8" s="581"/>
      <c r="F8" s="575"/>
      <c r="G8" s="575"/>
    </row>
    <row r="9" spans="2:7">
      <c r="B9" s="271"/>
      <c r="C9" s="268"/>
      <c r="D9" s="272"/>
      <c r="E9" s="273"/>
      <c r="G9" s="273"/>
    </row>
    <row r="10" spans="2:7" ht="14.4">
      <c r="B10" s="274" t="s">
        <v>522</v>
      </c>
      <c r="C10" s="270"/>
      <c r="D10" s="270"/>
      <c r="E10" s="270"/>
      <c r="F10" s="533"/>
      <c r="G10" s="275">
        <f>G161</f>
        <v>0</v>
      </c>
    </row>
    <row r="11" spans="2:7" ht="14.4">
      <c r="B11" s="274" t="s">
        <v>457</v>
      </c>
      <c r="C11" s="270"/>
      <c r="D11" s="270"/>
      <c r="E11" s="270"/>
      <c r="F11" s="533"/>
      <c r="G11" s="275">
        <f>G178</f>
        <v>0</v>
      </c>
    </row>
    <row r="12" spans="2:7" ht="14.4">
      <c r="B12" s="274"/>
      <c r="C12" s="270"/>
      <c r="D12" s="270"/>
      <c r="E12" s="270"/>
      <c r="F12" s="533"/>
      <c r="G12" s="276"/>
    </row>
    <row r="13" spans="2:7" ht="14.4" thickBot="1">
      <c r="B13" s="277" t="s">
        <v>523</v>
      </c>
      <c r="C13" s="268"/>
      <c r="D13" s="272"/>
      <c r="E13" s="273"/>
      <c r="F13" s="526"/>
      <c r="G13" s="278">
        <f>SUM(G10:G11)</f>
        <v>0</v>
      </c>
    </row>
    <row r="14" spans="2:7">
      <c r="G14" s="283"/>
    </row>
    <row r="16" spans="2:7" ht="14.4" thickBot="1"/>
    <row r="17" spans="1:7" ht="14.4" thickBot="1">
      <c r="A17" s="540" t="s">
        <v>40</v>
      </c>
      <c r="B17" s="541" t="s">
        <v>41</v>
      </c>
      <c r="C17" s="542" t="s">
        <v>42</v>
      </c>
      <c r="D17" s="543" t="s">
        <v>43</v>
      </c>
      <c r="E17" s="544" t="s">
        <v>44</v>
      </c>
      <c r="F17" s="545" t="s">
        <v>45</v>
      </c>
      <c r="G17" s="546" t="s">
        <v>46</v>
      </c>
    </row>
    <row r="19" spans="1:7" ht="14.25" customHeight="1">
      <c r="B19" s="571" t="s">
        <v>522</v>
      </c>
      <c r="C19" s="571"/>
      <c r="D19" s="571"/>
      <c r="E19" s="571"/>
      <c r="G19" s="531"/>
    </row>
    <row r="20" spans="1:7" ht="30" customHeight="1">
      <c r="B20" s="572" t="s">
        <v>524</v>
      </c>
      <c r="C20" s="572"/>
      <c r="D20" s="572"/>
      <c r="E20" s="572"/>
      <c r="F20" s="573"/>
      <c r="G20" s="573"/>
    </row>
    <row r="21" spans="1:7" ht="15" customHeight="1">
      <c r="B21" s="572" t="s">
        <v>525</v>
      </c>
      <c r="C21" s="574"/>
      <c r="D21" s="574"/>
      <c r="E21" s="574"/>
      <c r="F21" s="575"/>
      <c r="G21" s="575"/>
    </row>
    <row r="22" spans="1:7">
      <c r="C22" s="284"/>
      <c r="D22" s="285"/>
      <c r="E22" s="286"/>
      <c r="G22" s="531"/>
    </row>
    <row r="23" spans="1:7" ht="41.4">
      <c r="B23" s="287" t="s">
        <v>526</v>
      </c>
      <c r="C23" s="284"/>
      <c r="D23" s="285"/>
      <c r="E23" s="286"/>
      <c r="G23" s="531"/>
    </row>
    <row r="24" spans="1:7">
      <c r="B24" s="287"/>
      <c r="C24" s="284"/>
      <c r="D24" s="285"/>
      <c r="E24" s="286"/>
      <c r="G24" s="531"/>
    </row>
    <row r="25" spans="1:7" ht="39.6">
      <c r="A25" s="288">
        <v>1</v>
      </c>
      <c r="B25" s="289" t="s">
        <v>527</v>
      </c>
      <c r="C25" s="284"/>
      <c r="D25" s="285"/>
      <c r="E25" s="286"/>
      <c r="G25" s="531"/>
    </row>
    <row r="26" spans="1:7">
      <c r="A26" s="288"/>
      <c r="B26" s="289" t="s">
        <v>528</v>
      </c>
      <c r="C26" s="284"/>
      <c r="D26" s="285"/>
      <c r="E26" s="286"/>
      <c r="G26" s="531"/>
    </row>
    <row r="27" spans="1:7" ht="26.4">
      <c r="A27" s="288"/>
      <c r="B27" s="289" t="s">
        <v>529</v>
      </c>
      <c r="C27" s="284"/>
      <c r="D27" s="285"/>
      <c r="E27" s="286"/>
      <c r="G27" s="531"/>
    </row>
    <row r="28" spans="1:7" ht="39.6">
      <c r="A28" s="288"/>
      <c r="B28" s="289" t="s">
        <v>530</v>
      </c>
      <c r="C28" s="284"/>
      <c r="D28" s="285"/>
      <c r="E28" s="286"/>
      <c r="G28" s="531"/>
    </row>
    <row r="29" spans="1:7" ht="26.4">
      <c r="A29" s="288"/>
      <c r="B29" s="289" t="s">
        <v>531</v>
      </c>
      <c r="C29" s="284"/>
      <c r="D29" s="285"/>
      <c r="E29" s="286"/>
      <c r="G29" s="531"/>
    </row>
    <row r="30" spans="1:7">
      <c r="A30" s="288"/>
      <c r="B30" s="289" t="s">
        <v>532</v>
      </c>
      <c r="C30" s="284"/>
      <c r="D30" s="285"/>
      <c r="E30" s="286"/>
      <c r="G30" s="531"/>
    </row>
    <row r="31" spans="1:7" ht="26.4">
      <c r="A31" s="288"/>
      <c r="B31" s="289" t="s">
        <v>533</v>
      </c>
      <c r="C31" s="284"/>
      <c r="D31" s="285"/>
      <c r="E31" s="286"/>
      <c r="G31" s="531"/>
    </row>
    <row r="32" spans="1:7">
      <c r="C32" s="284"/>
      <c r="D32" s="285" t="s">
        <v>63</v>
      </c>
      <c r="E32" s="286">
        <v>1</v>
      </c>
      <c r="F32" s="497">
        <v>0</v>
      </c>
      <c r="G32" s="497">
        <f t="shared" ref="G32" si="0">F32*E32</f>
        <v>0</v>
      </c>
    </row>
    <row r="33" spans="1:7">
      <c r="C33" s="284"/>
      <c r="D33" s="285"/>
      <c r="E33" s="286"/>
      <c r="G33" s="531"/>
    </row>
    <row r="34" spans="1:7" ht="26.4">
      <c r="A34" s="288">
        <v>2</v>
      </c>
      <c r="B34" s="280" t="s">
        <v>534</v>
      </c>
      <c r="C34" s="284"/>
      <c r="D34" s="285"/>
      <c r="E34" s="286"/>
      <c r="G34" s="531"/>
    </row>
    <row r="35" spans="1:7">
      <c r="A35" s="288"/>
      <c r="B35" s="280" t="s">
        <v>535</v>
      </c>
      <c r="C35" s="284"/>
      <c r="D35" s="285"/>
      <c r="E35" s="286"/>
      <c r="G35" s="531"/>
    </row>
    <row r="36" spans="1:7">
      <c r="A36" s="288"/>
      <c r="B36" s="289"/>
      <c r="C36" s="284"/>
      <c r="D36" s="285" t="s">
        <v>63</v>
      </c>
      <c r="E36" s="286">
        <v>1</v>
      </c>
      <c r="F36" s="497">
        <v>0</v>
      </c>
      <c r="G36" s="497">
        <f t="shared" ref="G36" si="1">F36*E36</f>
        <v>0</v>
      </c>
    </row>
    <row r="37" spans="1:7">
      <c r="A37" s="288"/>
      <c r="B37" s="289"/>
      <c r="C37" s="284"/>
      <c r="D37" s="285"/>
      <c r="E37" s="286"/>
      <c r="F37" s="526"/>
      <c r="G37" s="533"/>
    </row>
    <row r="38" spans="1:7" ht="52.8">
      <c r="A38" s="288">
        <v>3</v>
      </c>
      <c r="B38" s="280" t="s">
        <v>536</v>
      </c>
      <c r="C38" s="284"/>
      <c r="D38" s="285"/>
      <c r="E38" s="286"/>
      <c r="G38" s="531"/>
    </row>
    <row r="39" spans="1:7">
      <c r="A39" s="288"/>
      <c r="B39" s="289"/>
      <c r="C39" s="284"/>
      <c r="D39" s="285" t="s">
        <v>63</v>
      </c>
      <c r="E39" s="286">
        <v>1</v>
      </c>
      <c r="F39" s="497">
        <v>0</v>
      </c>
      <c r="G39" s="497">
        <f t="shared" ref="G39" si="2">F39*E39</f>
        <v>0</v>
      </c>
    </row>
    <row r="40" spans="1:7">
      <c r="A40" s="288"/>
      <c r="B40" s="289"/>
      <c r="C40" s="284"/>
      <c r="D40" s="285"/>
      <c r="E40" s="286"/>
      <c r="F40" s="526"/>
      <c r="G40" s="533"/>
    </row>
    <row r="41" spans="1:7" ht="26.4">
      <c r="A41" s="288">
        <v>4</v>
      </c>
      <c r="B41" s="280" t="s">
        <v>537</v>
      </c>
      <c r="C41" s="284"/>
      <c r="D41" s="285"/>
      <c r="E41" s="286"/>
      <c r="F41" s="526"/>
      <c r="G41" s="533"/>
    </row>
    <row r="42" spans="1:7" ht="39.6">
      <c r="A42" s="288"/>
      <c r="B42" s="280" t="s">
        <v>538</v>
      </c>
      <c r="C42" s="284"/>
      <c r="D42" s="285"/>
      <c r="E42" s="286"/>
      <c r="F42" s="526"/>
      <c r="G42" s="533"/>
    </row>
    <row r="43" spans="1:7" ht="55.2">
      <c r="A43" s="288"/>
      <c r="B43" s="290" t="s">
        <v>539</v>
      </c>
      <c r="C43" s="284"/>
      <c r="D43" s="285"/>
      <c r="E43" s="286"/>
      <c r="F43" s="526"/>
      <c r="G43" s="533"/>
    </row>
    <row r="44" spans="1:7" ht="41.4">
      <c r="A44" s="288"/>
      <c r="B44" s="291" t="s">
        <v>540</v>
      </c>
      <c r="C44" s="284"/>
      <c r="D44" s="285" t="s">
        <v>74</v>
      </c>
      <c r="E44" s="286">
        <v>150</v>
      </c>
      <c r="F44" s="497">
        <v>0</v>
      </c>
      <c r="G44" s="497">
        <f t="shared" ref="G44:G45" si="3">F44*E44</f>
        <v>0</v>
      </c>
    </row>
    <row r="45" spans="1:7" ht="27.6">
      <c r="A45" s="288"/>
      <c r="B45" s="291" t="s">
        <v>541</v>
      </c>
      <c r="C45" s="284"/>
      <c r="D45" s="285" t="s">
        <v>63</v>
      </c>
      <c r="E45" s="286">
        <v>50</v>
      </c>
      <c r="F45" s="497">
        <v>0</v>
      </c>
      <c r="G45" s="497">
        <f t="shared" si="3"/>
        <v>0</v>
      </c>
    </row>
    <row r="46" spans="1:7">
      <c r="A46" s="288"/>
      <c r="B46" s="289"/>
      <c r="C46" s="284"/>
      <c r="D46" s="285"/>
      <c r="E46" s="286"/>
      <c r="F46" s="526"/>
      <c r="G46" s="533"/>
    </row>
    <row r="47" spans="1:7">
      <c r="A47" s="288"/>
      <c r="B47" s="289"/>
      <c r="C47" s="284"/>
      <c r="D47" s="285"/>
      <c r="E47" s="286"/>
      <c r="F47" s="526"/>
      <c r="G47" s="533"/>
    </row>
    <row r="48" spans="1:7" ht="33.75" customHeight="1">
      <c r="A48" s="288">
        <v>5</v>
      </c>
      <c r="B48" s="280" t="s">
        <v>542</v>
      </c>
      <c r="C48" s="284"/>
      <c r="D48" s="285"/>
      <c r="E48" s="286"/>
      <c r="G48" s="531"/>
    </row>
    <row r="49" spans="1:7" ht="39.6">
      <c r="A49" s="288"/>
      <c r="B49" s="280" t="s">
        <v>543</v>
      </c>
      <c r="C49" s="284"/>
      <c r="D49" s="285"/>
      <c r="E49" s="286"/>
      <c r="G49" s="531"/>
    </row>
    <row r="50" spans="1:7">
      <c r="A50" s="288"/>
      <c r="B50" s="289" t="s">
        <v>544</v>
      </c>
      <c r="C50" s="284"/>
      <c r="D50" s="285" t="s">
        <v>63</v>
      </c>
      <c r="E50" s="286">
        <v>1</v>
      </c>
      <c r="F50" s="497">
        <v>0</v>
      </c>
      <c r="G50" s="497">
        <f t="shared" ref="G50" si="4">F50*E50</f>
        <v>0</v>
      </c>
    </row>
    <row r="51" spans="1:7">
      <c r="A51" s="288"/>
      <c r="B51" s="289"/>
    </row>
    <row r="52" spans="1:7" ht="66">
      <c r="A52" s="288">
        <v>6</v>
      </c>
      <c r="B52" s="289" t="s">
        <v>545</v>
      </c>
      <c r="C52" s="284"/>
      <c r="D52" s="285"/>
      <c r="E52" s="286"/>
      <c r="F52" s="526"/>
      <c r="G52" s="533"/>
    </row>
    <row r="53" spans="1:7" ht="26.4">
      <c r="A53" s="288"/>
      <c r="B53" s="280" t="s">
        <v>546</v>
      </c>
      <c r="C53" s="284"/>
      <c r="D53" s="285"/>
      <c r="E53" s="286"/>
      <c r="F53" s="526"/>
      <c r="G53" s="533"/>
    </row>
    <row r="54" spans="1:7" ht="26.4">
      <c r="A54" s="288"/>
      <c r="B54" s="280" t="s">
        <v>547</v>
      </c>
      <c r="C54" s="284"/>
      <c r="D54" s="285"/>
      <c r="E54" s="286"/>
      <c r="F54" s="526"/>
      <c r="G54" s="533"/>
    </row>
    <row r="55" spans="1:7">
      <c r="A55" s="288"/>
      <c r="B55" s="289" t="s">
        <v>544</v>
      </c>
      <c r="C55" s="284"/>
      <c r="D55" s="285" t="s">
        <v>63</v>
      </c>
      <c r="E55" s="286">
        <v>1</v>
      </c>
      <c r="F55" s="497">
        <v>0</v>
      </c>
      <c r="G55" s="497">
        <f t="shared" ref="G55" si="5">F55*E55</f>
        <v>0</v>
      </c>
    </row>
    <row r="56" spans="1:7">
      <c r="A56" s="288"/>
      <c r="B56" s="289"/>
      <c r="C56" s="284"/>
      <c r="D56" s="285"/>
      <c r="E56" s="286"/>
      <c r="F56" s="526"/>
      <c r="G56" s="533"/>
    </row>
    <row r="57" spans="1:7" ht="66">
      <c r="A57" s="279">
        <v>7</v>
      </c>
      <c r="B57" s="280" t="s">
        <v>548</v>
      </c>
      <c r="C57" s="284"/>
      <c r="D57" s="285"/>
      <c r="E57" s="286"/>
      <c r="G57" s="531"/>
    </row>
    <row r="58" spans="1:7" ht="26.4">
      <c r="B58" s="280" t="s">
        <v>549</v>
      </c>
      <c r="C58" s="284"/>
      <c r="D58" s="285"/>
      <c r="E58" s="286"/>
      <c r="G58" s="531"/>
    </row>
    <row r="59" spans="1:7" ht="39.6">
      <c r="B59" s="280" t="s">
        <v>550</v>
      </c>
      <c r="C59" s="284"/>
      <c r="D59" s="285"/>
      <c r="E59" s="286"/>
      <c r="G59" s="531"/>
    </row>
    <row r="60" spans="1:7">
      <c r="B60" s="280" t="s">
        <v>551</v>
      </c>
      <c r="C60" s="284"/>
      <c r="D60" s="285"/>
      <c r="E60" s="286"/>
      <c r="G60" s="531"/>
    </row>
    <row r="61" spans="1:7" ht="26.4">
      <c r="B61" s="292" t="s">
        <v>552</v>
      </c>
      <c r="C61" s="284"/>
      <c r="D61" s="285"/>
      <c r="E61" s="286"/>
      <c r="G61" s="531"/>
    </row>
    <row r="62" spans="1:7">
      <c r="C62" s="293" t="s">
        <v>92</v>
      </c>
      <c r="D62" s="285" t="s">
        <v>112</v>
      </c>
      <c r="E62" s="286">
        <v>5</v>
      </c>
      <c r="F62" s="497">
        <v>0</v>
      </c>
      <c r="G62" s="497">
        <f t="shared" ref="G62:G63" si="6">F62*E62</f>
        <v>0</v>
      </c>
    </row>
    <row r="63" spans="1:7">
      <c r="C63" s="293" t="s">
        <v>144</v>
      </c>
      <c r="D63" s="285" t="s">
        <v>112</v>
      </c>
      <c r="E63" s="286">
        <v>5</v>
      </c>
      <c r="F63" s="497">
        <v>0</v>
      </c>
      <c r="G63" s="497">
        <f t="shared" si="6"/>
        <v>0</v>
      </c>
    </row>
    <row r="64" spans="1:7">
      <c r="C64" s="284"/>
      <c r="D64" s="285"/>
      <c r="E64" s="286"/>
      <c r="G64" s="531"/>
    </row>
    <row r="65" spans="1:7" ht="26.4">
      <c r="A65" s="279">
        <v>8</v>
      </c>
      <c r="B65" s="280" t="s">
        <v>553</v>
      </c>
      <c r="C65" s="284"/>
      <c r="D65" s="285"/>
      <c r="E65" s="286"/>
      <c r="G65" s="531"/>
    </row>
    <row r="66" spans="1:7" ht="26.4">
      <c r="B66" s="292" t="s">
        <v>552</v>
      </c>
      <c r="C66" s="284"/>
      <c r="D66" s="285"/>
      <c r="E66" s="286"/>
      <c r="G66" s="531"/>
    </row>
    <row r="67" spans="1:7">
      <c r="B67" s="289" t="s">
        <v>554</v>
      </c>
      <c r="C67" s="284"/>
      <c r="D67" s="285" t="s">
        <v>84</v>
      </c>
      <c r="E67" s="286">
        <v>6</v>
      </c>
      <c r="F67" s="497">
        <v>0</v>
      </c>
      <c r="G67" s="497">
        <f t="shared" ref="G67" si="7">F67*E67</f>
        <v>0</v>
      </c>
    </row>
    <row r="68" spans="1:7">
      <c r="C68" s="284"/>
      <c r="D68" s="285"/>
      <c r="E68" s="286"/>
      <c r="G68" s="531"/>
    </row>
    <row r="69" spans="1:7" ht="52.8">
      <c r="A69" s="279">
        <v>9</v>
      </c>
      <c r="B69" s="289" t="s">
        <v>331</v>
      </c>
      <c r="C69" s="294"/>
      <c r="D69" s="285"/>
      <c r="E69" s="286"/>
      <c r="F69" s="526"/>
      <c r="G69" s="533"/>
    </row>
    <row r="70" spans="1:7" ht="26.4">
      <c r="B70" s="289" t="s">
        <v>332</v>
      </c>
      <c r="C70" s="294"/>
      <c r="D70" s="285"/>
      <c r="E70" s="286"/>
      <c r="F70" s="526"/>
      <c r="G70" s="533"/>
    </row>
    <row r="71" spans="1:7" ht="26.4">
      <c r="B71" s="289" t="s">
        <v>333</v>
      </c>
      <c r="C71" s="294"/>
      <c r="D71" s="285"/>
      <c r="E71" s="286"/>
      <c r="F71" s="526"/>
      <c r="G71" s="533"/>
    </row>
    <row r="72" spans="1:7" ht="79.2">
      <c r="B72" s="289" t="s">
        <v>555</v>
      </c>
      <c r="C72" s="294"/>
      <c r="D72" s="285"/>
      <c r="E72" s="286"/>
      <c r="F72" s="526"/>
      <c r="G72" s="533"/>
    </row>
    <row r="73" spans="1:7">
      <c r="B73" s="289" t="s">
        <v>551</v>
      </c>
      <c r="C73" s="284"/>
      <c r="D73" s="285"/>
      <c r="E73" s="286"/>
      <c r="G73" s="531"/>
    </row>
    <row r="74" spans="1:7" ht="26.4">
      <c r="B74" s="289" t="s">
        <v>556</v>
      </c>
      <c r="C74" s="284"/>
      <c r="D74" s="285"/>
      <c r="E74" s="286"/>
      <c r="G74" s="531"/>
    </row>
    <row r="75" spans="1:7">
      <c r="B75" s="295" t="s">
        <v>557</v>
      </c>
      <c r="C75" s="296" t="s">
        <v>558</v>
      </c>
      <c r="D75" s="297" t="s">
        <v>112</v>
      </c>
      <c r="E75" s="298">
        <v>73</v>
      </c>
      <c r="F75" s="497">
        <v>0</v>
      </c>
      <c r="G75" s="497">
        <f t="shared" ref="G75:G76" si="8">F75*E75</f>
        <v>0</v>
      </c>
    </row>
    <row r="76" spans="1:7">
      <c r="B76" s="295" t="s">
        <v>557</v>
      </c>
      <c r="C76" s="296" t="s">
        <v>559</v>
      </c>
      <c r="D76" s="297" t="s">
        <v>112</v>
      </c>
      <c r="E76" s="298">
        <v>69</v>
      </c>
      <c r="F76" s="497">
        <v>0</v>
      </c>
      <c r="G76" s="497">
        <f t="shared" si="8"/>
        <v>0</v>
      </c>
    </row>
    <row r="77" spans="1:7">
      <c r="C77" s="294"/>
      <c r="D77" s="285"/>
      <c r="E77" s="286"/>
      <c r="F77" s="526"/>
      <c r="G77" s="533"/>
    </row>
    <row r="78" spans="1:7" ht="79.2">
      <c r="A78" s="279">
        <v>10</v>
      </c>
      <c r="B78" s="299" t="s">
        <v>560</v>
      </c>
      <c r="C78" s="300"/>
      <c r="D78" s="285"/>
      <c r="E78" s="286"/>
      <c r="F78" s="533"/>
      <c r="G78" s="533"/>
    </row>
    <row r="79" spans="1:7" ht="26.4">
      <c r="B79" s="301" t="s">
        <v>561</v>
      </c>
      <c r="C79" s="294"/>
      <c r="D79" s="285"/>
      <c r="E79" s="286"/>
      <c r="G79" s="531"/>
    </row>
    <row r="80" spans="1:7" ht="26.4">
      <c r="B80" s="280" t="s">
        <v>562</v>
      </c>
      <c r="C80" s="300"/>
      <c r="D80" s="285"/>
      <c r="E80" s="286"/>
      <c r="F80" s="533"/>
      <c r="G80" s="533"/>
    </row>
    <row r="81" spans="1:7">
      <c r="B81" s="280" t="s">
        <v>563</v>
      </c>
      <c r="C81" s="300"/>
      <c r="D81" s="285"/>
      <c r="E81" s="286"/>
      <c r="F81" s="533"/>
      <c r="G81" s="533"/>
    </row>
    <row r="82" spans="1:7">
      <c r="B82" s="289" t="s">
        <v>564</v>
      </c>
      <c r="C82" s="296" t="s">
        <v>558</v>
      </c>
      <c r="D82" s="297" t="s">
        <v>112</v>
      </c>
      <c r="E82" s="298">
        <v>75</v>
      </c>
      <c r="F82" s="497">
        <v>0</v>
      </c>
      <c r="G82" s="497">
        <f t="shared" ref="G82:G83" si="9">F82*E82</f>
        <v>0</v>
      </c>
    </row>
    <row r="83" spans="1:7">
      <c r="B83" s="289" t="s">
        <v>564</v>
      </c>
      <c r="C83" s="296" t="s">
        <v>559</v>
      </c>
      <c r="D83" s="297" t="s">
        <v>112</v>
      </c>
      <c r="E83" s="298">
        <v>71</v>
      </c>
      <c r="F83" s="497">
        <v>0</v>
      </c>
      <c r="G83" s="497">
        <f t="shared" si="9"/>
        <v>0</v>
      </c>
    </row>
    <row r="84" spans="1:7">
      <c r="B84" s="289"/>
      <c r="C84" s="296"/>
      <c r="D84" s="297"/>
      <c r="E84" s="298"/>
      <c r="F84" s="527"/>
      <c r="G84" s="534"/>
    </row>
    <row r="85" spans="1:7" ht="79.2">
      <c r="A85" s="279">
        <v>11</v>
      </c>
      <c r="B85" s="299" t="s">
        <v>565</v>
      </c>
      <c r="C85" s="300"/>
      <c r="D85" s="285"/>
      <c r="E85" s="286"/>
      <c r="F85" s="533"/>
      <c r="G85" s="533"/>
    </row>
    <row r="86" spans="1:7" ht="26.4">
      <c r="B86" s="301" t="s">
        <v>561</v>
      </c>
      <c r="C86" s="294"/>
      <c r="D86" s="285"/>
      <c r="E86" s="286"/>
      <c r="G86" s="531"/>
    </row>
    <row r="87" spans="1:7" ht="26.4">
      <c r="B87" s="280" t="s">
        <v>562</v>
      </c>
      <c r="C87" s="300"/>
      <c r="D87" s="285"/>
      <c r="E87" s="286"/>
      <c r="F87" s="533"/>
      <c r="G87" s="533"/>
    </row>
    <row r="88" spans="1:7">
      <c r="B88" s="280" t="s">
        <v>563</v>
      </c>
      <c r="C88" s="300"/>
      <c r="D88" s="285"/>
      <c r="E88" s="286"/>
      <c r="F88" s="533"/>
      <c r="G88" s="533"/>
    </row>
    <row r="89" spans="1:7">
      <c r="B89" s="289" t="s">
        <v>566</v>
      </c>
      <c r="C89" s="296"/>
      <c r="D89" s="285" t="s">
        <v>20</v>
      </c>
      <c r="E89" s="286">
        <v>1.2</v>
      </c>
      <c r="F89" s="497">
        <v>0</v>
      </c>
      <c r="G89" s="497">
        <f t="shared" ref="G89" si="10">F89*E89</f>
        <v>0</v>
      </c>
    </row>
    <row r="90" spans="1:7">
      <c r="B90" s="289"/>
      <c r="C90" s="296"/>
      <c r="D90" s="297"/>
      <c r="E90" s="298"/>
      <c r="F90" s="527"/>
      <c r="G90" s="534"/>
    </row>
    <row r="91" spans="1:7">
      <c r="B91" s="289"/>
      <c r="C91" s="296"/>
      <c r="D91" s="297"/>
      <c r="E91" s="298"/>
      <c r="F91" s="527"/>
      <c r="G91" s="534"/>
    </row>
    <row r="92" spans="1:7" ht="26.4">
      <c r="A92" s="279">
        <v>12</v>
      </c>
      <c r="B92" s="301" t="s">
        <v>567</v>
      </c>
      <c r="C92" s="294"/>
      <c r="D92" s="285"/>
      <c r="E92" s="286"/>
      <c r="G92" s="531"/>
    </row>
    <row r="93" spans="1:7" ht="39.6">
      <c r="B93" s="280" t="s">
        <v>568</v>
      </c>
      <c r="C93" s="294"/>
      <c r="D93" s="285"/>
      <c r="E93" s="286"/>
      <c r="G93" s="531"/>
    </row>
    <row r="94" spans="1:7" ht="26.4">
      <c r="B94" s="280" t="s">
        <v>569</v>
      </c>
      <c r="C94" s="294"/>
      <c r="D94" s="285"/>
      <c r="E94" s="286"/>
      <c r="G94" s="531"/>
    </row>
    <row r="95" spans="1:7">
      <c r="B95" s="280" t="s">
        <v>570</v>
      </c>
      <c r="C95" s="294"/>
      <c r="D95" s="285"/>
      <c r="E95" s="286"/>
      <c r="G95" s="531"/>
    </row>
    <row r="96" spans="1:7">
      <c r="B96" s="301" t="s">
        <v>571</v>
      </c>
      <c r="C96" s="294"/>
      <c r="D96" s="285"/>
      <c r="E96" s="286"/>
      <c r="G96" s="531"/>
    </row>
    <row r="97" spans="1:7">
      <c r="B97" s="302" t="s">
        <v>572</v>
      </c>
      <c r="C97" s="294"/>
      <c r="D97" s="285" t="s">
        <v>112</v>
      </c>
      <c r="E97" s="286">
        <v>24</v>
      </c>
      <c r="F97" s="497">
        <v>0</v>
      </c>
      <c r="G97" s="497">
        <f t="shared" ref="G97:G98" si="11">F97*E97</f>
        <v>0</v>
      </c>
    </row>
    <row r="98" spans="1:7">
      <c r="B98" s="302" t="s">
        <v>573</v>
      </c>
      <c r="C98" s="294"/>
      <c r="D98" s="285" t="s">
        <v>112</v>
      </c>
      <c r="E98" s="286">
        <v>12</v>
      </c>
      <c r="F98" s="497">
        <v>0</v>
      </c>
      <c r="G98" s="497">
        <f t="shared" si="11"/>
        <v>0</v>
      </c>
    </row>
    <row r="99" spans="1:7">
      <c r="B99" s="289"/>
      <c r="C99" s="296"/>
      <c r="D99" s="297"/>
      <c r="E99" s="298"/>
      <c r="F99" s="527"/>
      <c r="G99" s="534"/>
    </row>
    <row r="100" spans="1:7" ht="66">
      <c r="A100" s="279">
        <v>13</v>
      </c>
      <c r="B100" s="280" t="s">
        <v>574</v>
      </c>
      <c r="C100" s="284"/>
      <c r="D100" s="268"/>
      <c r="E100" s="268"/>
      <c r="F100" s="533"/>
      <c r="G100" s="533"/>
    </row>
    <row r="101" spans="1:7" ht="39.6">
      <c r="B101" s="280" t="s">
        <v>575</v>
      </c>
      <c r="C101" s="284"/>
      <c r="D101" s="268"/>
      <c r="E101" s="268"/>
      <c r="F101" s="533"/>
      <c r="G101" s="533"/>
    </row>
    <row r="102" spans="1:7" ht="39.6">
      <c r="B102" s="280" t="s">
        <v>576</v>
      </c>
      <c r="C102" s="284"/>
      <c r="D102" s="268"/>
      <c r="E102" s="268"/>
      <c r="F102" s="533"/>
      <c r="G102" s="533"/>
    </row>
    <row r="103" spans="1:7" ht="26.4">
      <c r="B103" s="289" t="s">
        <v>577</v>
      </c>
      <c r="C103" s="284"/>
      <c r="D103" s="268" t="s">
        <v>84</v>
      </c>
      <c r="E103" s="286">
        <v>1</v>
      </c>
      <c r="F103" s="497">
        <v>0</v>
      </c>
      <c r="G103" s="497">
        <f t="shared" ref="G103" si="12">F103*E103</f>
        <v>0</v>
      </c>
    </row>
    <row r="104" spans="1:7">
      <c r="C104" s="284"/>
      <c r="D104" s="268"/>
      <c r="E104" s="268"/>
      <c r="F104" s="533"/>
      <c r="G104" s="533"/>
    </row>
    <row r="105" spans="1:7">
      <c r="B105" s="303"/>
      <c r="C105" s="294"/>
      <c r="D105" s="285"/>
      <c r="E105" s="286"/>
      <c r="F105" s="526"/>
      <c r="G105" s="533"/>
    </row>
    <row r="106" spans="1:7">
      <c r="A106" s="279">
        <v>14</v>
      </c>
      <c r="B106" s="301" t="s">
        <v>578</v>
      </c>
      <c r="C106" s="300"/>
      <c r="D106" s="285"/>
      <c r="E106" s="286"/>
      <c r="F106" s="533"/>
      <c r="G106" s="533"/>
    </row>
    <row r="107" spans="1:7">
      <c r="B107" s="301"/>
      <c r="C107" s="294" t="s">
        <v>92</v>
      </c>
      <c r="D107" s="285" t="s">
        <v>84</v>
      </c>
      <c r="E107" s="286">
        <v>2</v>
      </c>
      <c r="F107" s="497">
        <v>0</v>
      </c>
      <c r="G107" s="497">
        <f t="shared" ref="G107:G108" si="13">F107*E107</f>
        <v>0</v>
      </c>
    </row>
    <row r="108" spans="1:7">
      <c r="B108" s="289"/>
      <c r="C108" s="294" t="s">
        <v>144</v>
      </c>
      <c r="D108" s="285" t="s">
        <v>84</v>
      </c>
      <c r="E108" s="286">
        <v>2</v>
      </c>
      <c r="F108" s="497">
        <v>0</v>
      </c>
      <c r="G108" s="497">
        <f t="shared" si="13"/>
        <v>0</v>
      </c>
    </row>
    <row r="109" spans="1:7">
      <c r="B109" s="289"/>
      <c r="C109" s="294"/>
      <c r="D109" s="285"/>
      <c r="E109" s="286"/>
      <c r="F109" s="526"/>
      <c r="G109" s="533"/>
    </row>
    <row r="110" spans="1:7" ht="26.4">
      <c r="A110" s="279">
        <v>15</v>
      </c>
      <c r="B110" s="301" t="s">
        <v>579</v>
      </c>
      <c r="C110" s="300"/>
      <c r="D110" s="285"/>
      <c r="E110" s="286"/>
      <c r="F110" s="533"/>
      <c r="G110" s="533"/>
    </row>
    <row r="111" spans="1:7">
      <c r="B111" s="302"/>
      <c r="C111" s="294" t="s">
        <v>102</v>
      </c>
      <c r="D111" s="285" t="s">
        <v>84</v>
      </c>
      <c r="E111" s="286">
        <v>6</v>
      </c>
      <c r="F111" s="497">
        <v>0</v>
      </c>
      <c r="G111" s="497">
        <f t="shared" ref="G111" si="14">F111*E111</f>
        <v>0</v>
      </c>
    </row>
    <row r="112" spans="1:7">
      <c r="B112" s="301"/>
      <c r="C112" s="294"/>
      <c r="D112" s="285"/>
      <c r="E112" s="286"/>
      <c r="G112" s="531"/>
    </row>
    <row r="113" spans="1:7">
      <c r="A113" s="279">
        <v>16</v>
      </c>
      <c r="B113" s="303" t="s">
        <v>580</v>
      </c>
      <c r="C113" s="294"/>
      <c r="D113" s="285"/>
      <c r="E113" s="286"/>
      <c r="G113" s="531"/>
    </row>
    <row r="114" spans="1:7">
      <c r="B114" s="301"/>
      <c r="C114" s="294" t="s">
        <v>92</v>
      </c>
      <c r="D114" s="285" t="s">
        <v>84</v>
      </c>
      <c r="E114" s="286">
        <v>1</v>
      </c>
      <c r="F114" s="497">
        <v>0</v>
      </c>
      <c r="G114" s="497">
        <f t="shared" ref="G114" si="15">F114*E114</f>
        <v>0</v>
      </c>
    </row>
    <row r="115" spans="1:7">
      <c r="B115" s="301"/>
      <c r="C115" s="294"/>
      <c r="D115" s="285"/>
      <c r="E115" s="286"/>
      <c r="G115" s="531"/>
    </row>
    <row r="116" spans="1:7">
      <c r="A116" s="279">
        <v>17</v>
      </c>
      <c r="B116" s="303" t="s">
        <v>581</v>
      </c>
      <c r="C116" s="294"/>
      <c r="D116" s="285"/>
      <c r="E116" s="286"/>
      <c r="G116" s="531"/>
    </row>
    <row r="117" spans="1:7">
      <c r="B117" s="301"/>
      <c r="C117" s="294" t="s">
        <v>92</v>
      </c>
      <c r="D117" s="285" t="s">
        <v>84</v>
      </c>
      <c r="E117" s="286">
        <v>1</v>
      </c>
      <c r="F117" s="497">
        <v>0</v>
      </c>
      <c r="G117" s="497">
        <f t="shared" ref="G117" si="16">F117*E117</f>
        <v>0</v>
      </c>
    </row>
    <row r="118" spans="1:7">
      <c r="B118" s="301"/>
      <c r="C118" s="294"/>
      <c r="D118" s="285"/>
      <c r="E118" s="286"/>
      <c r="G118" s="531"/>
    </row>
    <row r="119" spans="1:7">
      <c r="A119" s="279">
        <v>18</v>
      </c>
      <c r="B119" s="301" t="s">
        <v>582</v>
      </c>
      <c r="C119" s="294"/>
      <c r="D119" s="285"/>
      <c r="E119" s="286"/>
      <c r="G119" s="531"/>
    </row>
    <row r="120" spans="1:7">
      <c r="B120" s="293" t="s">
        <v>583</v>
      </c>
      <c r="C120" s="294" t="s">
        <v>73</v>
      </c>
      <c r="D120" s="285" t="s">
        <v>84</v>
      </c>
      <c r="E120" s="286">
        <v>8</v>
      </c>
      <c r="F120" s="497">
        <v>0</v>
      </c>
      <c r="G120" s="497">
        <f t="shared" ref="G120" si="17">F120*E120</f>
        <v>0</v>
      </c>
    </row>
    <row r="121" spans="1:7">
      <c r="B121" s="301"/>
      <c r="C121" s="294"/>
      <c r="D121" s="285"/>
      <c r="E121" s="286"/>
      <c r="G121" s="531"/>
    </row>
    <row r="122" spans="1:7" ht="39.6">
      <c r="A122" s="279">
        <v>19</v>
      </c>
      <c r="B122" s="303" t="s">
        <v>584</v>
      </c>
      <c r="C122" s="304"/>
      <c r="D122" s="305"/>
      <c r="E122" s="306"/>
      <c r="F122" s="528"/>
      <c r="G122" s="535"/>
    </row>
    <row r="123" spans="1:7">
      <c r="B123" s="293" t="s">
        <v>583</v>
      </c>
      <c r="C123" s="304"/>
      <c r="D123" s="305" t="s">
        <v>84</v>
      </c>
      <c r="E123" s="306">
        <v>16</v>
      </c>
      <c r="F123" s="497">
        <v>0</v>
      </c>
      <c r="G123" s="497">
        <f t="shared" ref="G123" si="18">F123*E123</f>
        <v>0</v>
      </c>
    </row>
    <row r="124" spans="1:7">
      <c r="B124" s="301"/>
      <c r="C124" s="294"/>
      <c r="D124" s="285"/>
      <c r="E124" s="286"/>
      <c r="G124" s="531"/>
    </row>
    <row r="125" spans="1:7" ht="39.6">
      <c r="A125" s="279">
        <v>20</v>
      </c>
      <c r="B125" s="307" t="s">
        <v>585</v>
      </c>
      <c r="C125" s="308"/>
      <c r="D125" s="305"/>
      <c r="E125" s="306"/>
      <c r="F125" s="528"/>
      <c r="G125" s="535"/>
    </row>
    <row r="126" spans="1:7" ht="105.6">
      <c r="B126" s="307" t="s">
        <v>586</v>
      </c>
      <c r="C126" s="308"/>
      <c r="D126" s="305"/>
      <c r="E126" s="306"/>
      <c r="F126" s="528"/>
      <c r="G126" s="535"/>
    </row>
    <row r="127" spans="1:7" ht="39.6">
      <c r="B127" s="307" t="s">
        <v>587</v>
      </c>
      <c r="C127" s="308"/>
      <c r="D127" s="305"/>
      <c r="E127" s="306"/>
      <c r="F127" s="528"/>
      <c r="G127" s="535"/>
    </row>
    <row r="128" spans="1:7">
      <c r="B128" s="307" t="s">
        <v>588</v>
      </c>
      <c r="C128" s="308"/>
      <c r="D128" s="305"/>
      <c r="E128" s="306"/>
      <c r="F128" s="528"/>
      <c r="G128" s="535"/>
    </row>
    <row r="129" spans="1:7">
      <c r="B129" s="307" t="s">
        <v>589</v>
      </c>
      <c r="C129" s="308"/>
      <c r="D129" s="305"/>
      <c r="E129" s="306"/>
      <c r="F129" s="528"/>
      <c r="G129" s="535"/>
    </row>
    <row r="130" spans="1:7" ht="26.4">
      <c r="B130" s="307" t="s">
        <v>590</v>
      </c>
      <c r="C130" s="308"/>
      <c r="D130" s="305"/>
      <c r="E130" s="306"/>
      <c r="F130" s="528"/>
      <c r="G130" s="535"/>
    </row>
    <row r="131" spans="1:7" ht="26.4">
      <c r="B131" s="307" t="s">
        <v>591</v>
      </c>
      <c r="C131" s="308"/>
      <c r="D131" s="305"/>
      <c r="E131" s="306"/>
      <c r="F131" s="528"/>
      <c r="G131" s="535"/>
    </row>
    <row r="132" spans="1:7">
      <c r="B132" s="309" t="s">
        <v>592</v>
      </c>
      <c r="C132" s="308"/>
      <c r="D132" s="305" t="s">
        <v>84</v>
      </c>
      <c r="E132" s="306">
        <v>2</v>
      </c>
      <c r="F132" s="497">
        <v>0</v>
      </c>
      <c r="G132" s="497">
        <f t="shared" ref="G132:G133" si="19">F132*E132</f>
        <v>0</v>
      </c>
    </row>
    <row r="133" spans="1:7">
      <c r="B133" s="309" t="s">
        <v>593</v>
      </c>
      <c r="C133" s="308"/>
      <c r="D133" s="305" t="s">
        <v>84</v>
      </c>
      <c r="E133" s="306">
        <v>2</v>
      </c>
      <c r="F133" s="497">
        <v>0</v>
      </c>
      <c r="G133" s="497">
        <f t="shared" si="19"/>
        <v>0</v>
      </c>
    </row>
    <row r="134" spans="1:7">
      <c r="B134" s="309"/>
      <c r="C134" s="308"/>
      <c r="D134" s="305"/>
      <c r="E134" s="306"/>
      <c r="F134" s="528"/>
      <c r="G134" s="535"/>
    </row>
    <row r="135" spans="1:7" ht="66">
      <c r="A135" s="279">
        <v>21</v>
      </c>
      <c r="B135" s="310" t="s">
        <v>594</v>
      </c>
      <c r="C135" s="311"/>
      <c r="D135" s="312"/>
      <c r="E135" s="313"/>
      <c r="F135" s="314"/>
      <c r="G135" s="314"/>
    </row>
    <row r="136" spans="1:7" ht="26.4">
      <c r="B136" s="310" t="s">
        <v>595</v>
      </c>
      <c r="C136" s="311"/>
      <c r="D136" s="312"/>
      <c r="E136" s="313"/>
      <c r="F136" s="314"/>
      <c r="G136" s="314"/>
    </row>
    <row r="137" spans="1:7" ht="39.6">
      <c r="B137" s="310" t="s">
        <v>596</v>
      </c>
      <c r="C137" s="311"/>
      <c r="D137" s="312"/>
      <c r="E137" s="313"/>
      <c r="F137" s="314"/>
      <c r="G137" s="314"/>
    </row>
    <row r="138" spans="1:7">
      <c r="B138" s="310" t="s">
        <v>597</v>
      </c>
      <c r="C138" s="311"/>
      <c r="D138" s="312"/>
      <c r="E138" s="313"/>
      <c r="F138" s="314"/>
      <c r="G138" s="314"/>
    </row>
    <row r="139" spans="1:7">
      <c r="B139" s="310"/>
      <c r="C139" s="311" t="s">
        <v>73</v>
      </c>
      <c r="D139" s="312" t="s">
        <v>74</v>
      </c>
      <c r="E139" s="313">
        <v>85</v>
      </c>
      <c r="F139" s="497">
        <v>0</v>
      </c>
      <c r="G139" s="497">
        <f t="shared" ref="G139" si="20">F139*E139</f>
        <v>0</v>
      </c>
    </row>
    <row r="140" spans="1:7">
      <c r="B140" s="309"/>
      <c r="C140" s="308"/>
      <c r="D140" s="305"/>
      <c r="E140" s="306"/>
      <c r="F140" s="528"/>
      <c r="G140" s="535"/>
    </row>
    <row r="141" spans="1:7" ht="66">
      <c r="A141" s="315">
        <v>22</v>
      </c>
      <c r="B141" s="316" t="s">
        <v>598</v>
      </c>
      <c r="C141" s="317"/>
      <c r="D141" s="318"/>
      <c r="E141" s="319"/>
      <c r="F141" s="529"/>
      <c r="G141" s="530"/>
    </row>
    <row r="142" spans="1:7">
      <c r="A142" s="315"/>
      <c r="B142" s="320" t="s">
        <v>599</v>
      </c>
      <c r="C142" s="321"/>
      <c r="D142" s="318" t="s">
        <v>20</v>
      </c>
      <c r="E142" s="319">
        <v>0.2</v>
      </c>
      <c r="F142" s="497">
        <v>0</v>
      </c>
      <c r="G142" s="497">
        <f t="shared" ref="G142:G143" si="21">F142*E142</f>
        <v>0</v>
      </c>
    </row>
    <row r="143" spans="1:7">
      <c r="A143" s="315"/>
      <c r="B143" s="320" t="s">
        <v>600</v>
      </c>
      <c r="C143" s="321"/>
      <c r="D143" s="318" t="s">
        <v>20</v>
      </c>
      <c r="E143" s="319">
        <v>0.1</v>
      </c>
      <c r="F143" s="497">
        <v>0</v>
      </c>
      <c r="G143" s="497">
        <f t="shared" si="21"/>
        <v>0</v>
      </c>
    </row>
    <row r="144" spans="1:7">
      <c r="A144" s="322"/>
      <c r="B144" s="323"/>
      <c r="C144" s="324"/>
      <c r="D144" s="325"/>
      <c r="E144" s="326"/>
      <c r="F144" s="528"/>
      <c r="G144" s="535"/>
    </row>
    <row r="145" spans="1:8" ht="39.6">
      <c r="A145" s="322">
        <v>23</v>
      </c>
      <c r="B145" s="307" t="s">
        <v>601</v>
      </c>
      <c r="C145" s="324"/>
      <c r="D145" s="305"/>
      <c r="E145" s="306"/>
      <c r="F145" s="535"/>
      <c r="G145" s="535"/>
    </row>
    <row r="146" spans="1:8" ht="52.8">
      <c r="A146" s="322"/>
      <c r="B146" s="307" t="s">
        <v>602</v>
      </c>
      <c r="C146" s="324"/>
      <c r="D146" s="305"/>
      <c r="E146" s="306"/>
      <c r="F146" s="535"/>
      <c r="G146" s="535"/>
    </row>
    <row r="147" spans="1:8">
      <c r="A147" s="322"/>
      <c r="B147" s="307"/>
      <c r="C147" s="324"/>
      <c r="D147" s="325" t="s">
        <v>60</v>
      </c>
      <c r="E147" s="326">
        <v>16</v>
      </c>
      <c r="F147" s="497">
        <v>0</v>
      </c>
      <c r="G147" s="497">
        <f t="shared" ref="G147" si="22">F147*E147</f>
        <v>0</v>
      </c>
    </row>
    <row r="148" spans="1:8">
      <c r="A148" s="322"/>
      <c r="B148" s="323"/>
      <c r="C148" s="324"/>
      <c r="D148" s="325"/>
      <c r="E148" s="326"/>
      <c r="F148" s="528"/>
      <c r="G148" s="535"/>
    </row>
    <row r="149" spans="1:8" ht="52.8">
      <c r="A149" s="322">
        <v>24</v>
      </c>
      <c r="B149" s="299" t="s">
        <v>603</v>
      </c>
      <c r="C149" s="324"/>
      <c r="D149" s="325"/>
      <c r="E149" s="326"/>
      <c r="F149" s="528"/>
      <c r="G149" s="535"/>
    </row>
    <row r="150" spans="1:8" ht="26.4">
      <c r="A150" s="322"/>
      <c r="B150" s="327" t="s">
        <v>604</v>
      </c>
      <c r="C150" s="324"/>
      <c r="D150" s="305" t="s">
        <v>84</v>
      </c>
      <c r="E150" s="306">
        <v>6</v>
      </c>
      <c r="F150" s="497">
        <v>0</v>
      </c>
      <c r="G150" s="497">
        <f t="shared" ref="G150" si="23">F150*E150</f>
        <v>0</v>
      </c>
    </row>
    <row r="151" spans="1:8">
      <c r="B151" s="328"/>
      <c r="C151" s="329"/>
      <c r="D151" s="285"/>
      <c r="E151" s="286"/>
      <c r="F151" s="533"/>
      <c r="G151" s="533"/>
    </row>
    <row r="152" spans="1:8" s="330" customFormat="1" ht="39.6">
      <c r="A152" s="279">
        <v>25</v>
      </c>
      <c r="B152" s="280" t="s">
        <v>605</v>
      </c>
      <c r="C152" s="300"/>
      <c r="D152" s="285"/>
      <c r="E152" s="286"/>
      <c r="F152" s="533"/>
      <c r="G152" s="533"/>
    </row>
    <row r="153" spans="1:8" s="330" customFormat="1" ht="27.6">
      <c r="A153" s="279"/>
      <c r="B153" s="331" t="s">
        <v>606</v>
      </c>
      <c r="C153" s="300"/>
      <c r="D153" s="285"/>
      <c r="E153" s="286"/>
      <c r="F153" s="533"/>
      <c r="G153" s="533"/>
    </row>
    <row r="154" spans="1:8" s="330" customFormat="1">
      <c r="A154" s="279"/>
      <c r="B154" s="280"/>
      <c r="C154" s="332"/>
      <c r="D154" s="285" t="s">
        <v>63</v>
      </c>
      <c r="E154" s="286">
        <v>1</v>
      </c>
      <c r="F154" s="497">
        <v>0</v>
      </c>
      <c r="G154" s="497">
        <f t="shared" ref="G154" si="24">F154*E154</f>
        <v>0</v>
      </c>
      <c r="H154" s="268"/>
    </row>
    <row r="155" spans="1:8" s="330" customFormat="1">
      <c r="A155" s="279"/>
      <c r="B155" s="280"/>
      <c r="C155" s="300"/>
      <c r="D155" s="285"/>
      <c r="E155" s="286"/>
      <c r="F155" s="533"/>
      <c r="G155" s="533"/>
    </row>
    <row r="156" spans="1:8" s="330" customFormat="1" ht="52.8">
      <c r="A156" s="279">
        <v>26</v>
      </c>
      <c r="B156" s="333" t="s">
        <v>607</v>
      </c>
      <c r="C156" s="300"/>
      <c r="D156" s="285"/>
      <c r="E156" s="286"/>
      <c r="F156" s="533"/>
      <c r="G156" s="533"/>
    </row>
    <row r="157" spans="1:8" s="330" customFormat="1" ht="27.6">
      <c r="A157" s="279"/>
      <c r="B157" s="331" t="s">
        <v>606</v>
      </c>
      <c r="C157" s="300"/>
      <c r="D157" s="285"/>
      <c r="E157" s="286"/>
      <c r="F157" s="533"/>
      <c r="G157" s="533"/>
    </row>
    <row r="158" spans="1:8" s="330" customFormat="1">
      <c r="A158" s="279"/>
      <c r="B158" s="280"/>
      <c r="C158" s="332"/>
      <c r="D158" s="285" t="s">
        <v>63</v>
      </c>
      <c r="E158" s="286">
        <v>1</v>
      </c>
      <c r="F158" s="497">
        <v>0</v>
      </c>
      <c r="G158" s="497">
        <f t="shared" ref="G158" si="25">F158*E158</f>
        <v>0</v>
      </c>
      <c r="H158" s="268"/>
    </row>
    <row r="159" spans="1:8" s="330" customFormat="1">
      <c r="A159" s="279"/>
      <c r="B159" s="280"/>
      <c r="C159" s="300"/>
      <c r="D159" s="285"/>
      <c r="E159" s="286"/>
      <c r="F159" s="533"/>
      <c r="G159" s="533"/>
    </row>
    <row r="160" spans="1:8" s="330" customFormat="1">
      <c r="A160" s="279"/>
      <c r="B160" s="280"/>
      <c r="C160" s="300"/>
      <c r="D160" s="285"/>
      <c r="E160" s="286"/>
      <c r="F160" s="533"/>
      <c r="G160" s="533"/>
    </row>
    <row r="161" spans="1:7" ht="15" thickBot="1">
      <c r="B161" s="274" t="s">
        <v>608</v>
      </c>
      <c r="C161" s="329"/>
      <c r="D161" s="285"/>
      <c r="E161" s="286"/>
      <c r="F161" s="533"/>
      <c r="G161" s="536">
        <f>SUM(G19:G160)</f>
        <v>0</v>
      </c>
    </row>
    <row r="162" spans="1:7">
      <c r="B162" s="292"/>
      <c r="C162" s="329"/>
      <c r="D162" s="285"/>
      <c r="E162" s="286"/>
      <c r="F162" s="533"/>
      <c r="G162" s="533"/>
    </row>
    <row r="163" spans="1:7">
      <c r="B163" s="292"/>
      <c r="C163" s="329"/>
      <c r="D163" s="285"/>
      <c r="E163" s="286"/>
      <c r="F163" s="533"/>
      <c r="G163" s="533"/>
    </row>
    <row r="164" spans="1:7">
      <c r="B164" s="269" t="s">
        <v>457</v>
      </c>
      <c r="C164" s="284"/>
    </row>
    <row r="165" spans="1:7">
      <c r="B165" s="334"/>
      <c r="C165" s="284"/>
    </row>
    <row r="166" spans="1:7" ht="39.6">
      <c r="A166" s="322">
        <v>1</v>
      </c>
      <c r="B166" s="316" t="s">
        <v>609</v>
      </c>
      <c r="C166" s="335"/>
      <c r="D166" s="325"/>
      <c r="E166" s="326"/>
      <c r="F166" s="535"/>
      <c r="G166" s="535"/>
    </row>
    <row r="167" spans="1:7">
      <c r="A167" s="322"/>
      <c r="B167" s="299"/>
      <c r="C167" s="335"/>
      <c r="D167" s="325" t="s">
        <v>63</v>
      </c>
      <c r="E167" s="326">
        <v>1</v>
      </c>
      <c r="F167" s="497">
        <v>0</v>
      </c>
      <c r="G167" s="497">
        <f t="shared" ref="G167" si="26">F167*E167</f>
        <v>0</v>
      </c>
    </row>
    <row r="168" spans="1:7">
      <c r="A168" s="322"/>
      <c r="B168" s="336"/>
      <c r="C168" s="337"/>
      <c r="D168" s="325"/>
      <c r="E168" s="326"/>
      <c r="F168" s="537"/>
      <c r="G168" s="538"/>
    </row>
    <row r="169" spans="1:7" ht="26.4">
      <c r="A169" s="322">
        <v>2</v>
      </c>
      <c r="B169" s="338" t="s">
        <v>610</v>
      </c>
      <c r="C169" s="339"/>
      <c r="D169" s="339"/>
      <c r="E169" s="339"/>
      <c r="F169" s="535"/>
      <c r="G169" s="535"/>
    </row>
    <row r="170" spans="1:7">
      <c r="A170" s="322"/>
      <c r="B170" s="338"/>
      <c r="C170" s="339"/>
      <c r="D170" s="325" t="s">
        <v>60</v>
      </c>
      <c r="E170" s="326">
        <v>2</v>
      </c>
      <c r="F170" s="497">
        <v>0</v>
      </c>
      <c r="G170" s="497">
        <f t="shared" ref="G170" si="27">F170*E170</f>
        <v>0</v>
      </c>
    </row>
    <row r="171" spans="1:7">
      <c r="B171" s="334"/>
      <c r="C171" s="284"/>
    </row>
    <row r="172" spans="1:7" ht="66">
      <c r="A172" s="288">
        <v>3</v>
      </c>
      <c r="B172" s="340" t="s">
        <v>744</v>
      </c>
      <c r="C172" s="284"/>
      <c r="F172" s="526"/>
      <c r="G172" s="526"/>
    </row>
    <row r="173" spans="1:7">
      <c r="A173" s="288"/>
      <c r="B173" s="334"/>
      <c r="C173" s="284"/>
      <c r="D173" s="282" t="s">
        <v>611</v>
      </c>
      <c r="E173" s="283">
        <v>1</v>
      </c>
      <c r="F173" s="526"/>
      <c r="G173" s="539">
        <f>E173/100*G161</f>
        <v>0</v>
      </c>
    </row>
    <row r="174" spans="1:7">
      <c r="A174" s="288"/>
      <c r="B174" s="334"/>
      <c r="C174" s="284"/>
      <c r="F174" s="526"/>
      <c r="G174" s="526"/>
    </row>
    <row r="175" spans="1:7" ht="80.25" customHeight="1">
      <c r="A175" s="288">
        <v>4</v>
      </c>
      <c r="B175" s="280" t="s">
        <v>745</v>
      </c>
      <c r="C175" s="300"/>
      <c r="D175" s="285"/>
      <c r="F175" s="526"/>
      <c r="G175" s="526"/>
    </row>
    <row r="176" spans="1:7">
      <c r="A176" s="288"/>
      <c r="C176" s="300"/>
      <c r="D176" s="282" t="s">
        <v>611</v>
      </c>
      <c r="E176" s="283">
        <v>1</v>
      </c>
      <c r="F176" s="526"/>
      <c r="G176" s="539">
        <f>E176/100*G161</f>
        <v>0</v>
      </c>
    </row>
    <row r="177" spans="2:8">
      <c r="B177" s="334"/>
      <c r="C177" s="284"/>
    </row>
    <row r="178" spans="2:8" ht="15" thickBot="1">
      <c r="B178" s="274" t="s">
        <v>612</v>
      </c>
      <c r="C178" s="300"/>
      <c r="D178" s="285"/>
      <c r="E178" s="341"/>
      <c r="G178" s="536">
        <f>SUM(G164:G177)</f>
        <v>0</v>
      </c>
    </row>
    <row r="179" spans="2:8">
      <c r="B179" s="292"/>
      <c r="C179" s="300"/>
      <c r="D179" s="285"/>
      <c r="E179" s="341"/>
    </row>
    <row r="180" spans="2:8" ht="15" thickBot="1">
      <c r="B180" s="292"/>
      <c r="C180" s="300"/>
      <c r="D180" s="285"/>
      <c r="E180" s="341"/>
      <c r="G180" s="515">
        <f>G161+G178</f>
        <v>0</v>
      </c>
      <c r="H180"/>
    </row>
    <row r="181" spans="2:8" ht="14.4">
      <c r="G181" s="516"/>
      <c r="H181"/>
    </row>
    <row r="182" spans="2:8" ht="14.4">
      <c r="G182" s="516"/>
      <c r="H182"/>
    </row>
    <row r="183" spans="2:8" ht="14.4">
      <c r="G183" s="516"/>
      <c r="H183"/>
    </row>
    <row r="184" spans="2:8" ht="14.4">
      <c r="G184" s="516"/>
      <c r="H184"/>
    </row>
    <row r="185" spans="2:8" ht="14.4">
      <c r="G185" s="517"/>
      <c r="H185"/>
    </row>
    <row r="186" spans="2:8" ht="14.4">
      <c r="G186" s="518"/>
      <c r="H186"/>
    </row>
    <row r="187" spans="2:8" ht="14.4">
      <c r="G187" s="518"/>
      <c r="H187"/>
    </row>
    <row r="188" spans="2:8" ht="14.4">
      <c r="G188" s="518"/>
      <c r="H188"/>
    </row>
  </sheetData>
  <mergeCells count="9">
    <mergeCell ref="B19:E19"/>
    <mergeCell ref="B20:G20"/>
    <mergeCell ref="B21:G21"/>
    <mergeCell ref="B1:G1"/>
    <mergeCell ref="B2:G2"/>
    <mergeCell ref="B3:G3"/>
    <mergeCell ref="B4:G4"/>
    <mergeCell ref="B5:G5"/>
    <mergeCell ref="B8:G8"/>
  </mergeCells>
  <pageMargins left="0.59055118110236227" right="0.39370078740157483" top="0.59055118110236227" bottom="0.59055118110236227" header="0.19685039370078741" footer="0.39370078740157483"/>
  <pageSetup paperSize="9" orientation="portrait" r:id="rId1"/>
  <headerFooter alignWithMargins="0">
    <oddHeader>&amp;CObjekt: KOTLOVNICA Z ZALOGOVNIKOM</oddHeader>
    <oddFooter>&amp;L&amp;A&amp;R&amp;P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15</vt:i4>
      </vt:variant>
      <vt:variant>
        <vt:lpstr>Imenovani obsegi</vt:lpstr>
      </vt:variant>
      <vt:variant>
        <vt:i4>5</vt:i4>
      </vt:variant>
    </vt:vector>
  </HeadingPairs>
  <TitlesOfParts>
    <vt:vector size="20" baseType="lpstr">
      <vt:lpstr>REKAPITULACIJA GOI</vt:lpstr>
      <vt:lpstr>GO-REKAPIT.</vt:lpstr>
      <vt:lpstr>GO-ENp_G</vt:lpstr>
      <vt:lpstr>GO-EnP_P2</vt:lpstr>
      <vt:lpstr>EI-REKAPIT.</vt:lpstr>
      <vt:lpstr>EI-EnP_G_Krmiljenje</vt:lpstr>
      <vt:lpstr>EI-EnP_G_Ostalo</vt:lpstr>
      <vt:lpstr>EI-EnP_P2_Krmiljenje</vt:lpstr>
      <vt:lpstr>EI-EnP_P2_Ostalo</vt:lpstr>
      <vt:lpstr>SI-REKAPIT.</vt:lpstr>
      <vt:lpstr>SI-EnP_G</vt:lpstr>
      <vt:lpstr>SI-EnP_P2</vt:lpstr>
      <vt:lpstr>SI-CNS_EnP_G</vt:lpstr>
      <vt:lpstr>SI-CNS_EnP_P2</vt:lpstr>
      <vt:lpstr>SI-EnP_P2_tsv</vt:lpstr>
      <vt:lpstr>'EI-EnP_G_Krmiljenje'!Print_Area</vt:lpstr>
      <vt:lpstr>'EI-EnP_P2_Krmiljenje'!Print_Area</vt:lpstr>
      <vt:lpstr>'EI-REKAPIT.'!Print_Area</vt:lpstr>
      <vt:lpstr>'EI-EnP_G_Krmiljenje'!Print_Titles</vt:lpstr>
      <vt:lpstr>'EI-EnP_P2_Krmiljenje'!Print_Titles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Dean</cp:lastModifiedBy>
  <cp:lastPrinted>2024-11-21T13:27:18Z</cp:lastPrinted>
  <dcterms:created xsi:type="dcterms:W3CDTF">2022-11-14T00:36:48Z</dcterms:created>
  <dcterms:modified xsi:type="dcterms:W3CDTF">2024-11-22T11:55:57Z</dcterms:modified>
</cp:coreProperties>
</file>